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7115" windowHeight="8340" activeTab="3"/>
  </bookViews>
  <sheets>
    <sheet name="EXERCISE - WEIGHT" sheetId="1" r:id="rId1"/>
    <sheet name="INTRO" sheetId="3" r:id="rId2"/>
    <sheet name="5x5 LINEAR" sheetId="2" r:id="rId3"/>
    <sheet name="8,5,3 HST" sheetId="5" r:id="rId4"/>
  </sheets>
  <calcPr calcId="125725"/>
</workbook>
</file>

<file path=xl/calcChain.xml><?xml version="1.0" encoding="utf-8"?>
<calcChain xmlns="http://schemas.openxmlformats.org/spreadsheetml/2006/main">
  <c r="F15" i="5"/>
  <c r="F14"/>
  <c r="F13"/>
  <c r="F12"/>
  <c r="F11"/>
  <c r="F10"/>
  <c r="F9"/>
  <c r="F8"/>
  <c r="I100"/>
  <c r="D100"/>
  <c r="I99"/>
  <c r="D99"/>
  <c r="I98"/>
  <c r="D98"/>
  <c r="I97"/>
  <c r="D97"/>
  <c r="I93"/>
  <c r="D93"/>
  <c r="I92"/>
  <c r="D92"/>
  <c r="I91"/>
  <c r="D91"/>
  <c r="I90"/>
  <c r="D90"/>
  <c r="I86"/>
  <c r="D86"/>
  <c r="I85"/>
  <c r="D85"/>
  <c r="I84"/>
  <c r="D84"/>
  <c r="I83"/>
  <c r="D83"/>
  <c r="I79"/>
  <c r="D79"/>
  <c r="I78"/>
  <c r="D78"/>
  <c r="I77"/>
  <c r="D77"/>
  <c r="I76"/>
  <c r="D76"/>
  <c r="I72"/>
  <c r="D72"/>
  <c r="I71"/>
  <c r="D71"/>
  <c r="I70"/>
  <c r="D70"/>
  <c r="I69"/>
  <c r="D69"/>
  <c r="I65"/>
  <c r="D65"/>
  <c r="I64"/>
  <c r="D64"/>
  <c r="I63"/>
  <c r="D63"/>
  <c r="I62"/>
  <c r="D62"/>
  <c r="I58"/>
  <c r="D58"/>
  <c r="I57"/>
  <c r="D57"/>
  <c r="I56"/>
  <c r="D56"/>
  <c r="I55"/>
  <c r="D55"/>
  <c r="I51"/>
  <c r="D51"/>
  <c r="I50"/>
  <c r="D50"/>
  <c r="I49"/>
  <c r="D49"/>
  <c r="I48"/>
  <c r="D48"/>
  <c r="I44"/>
  <c r="I43"/>
  <c r="I42"/>
  <c r="I41"/>
  <c r="D44"/>
  <c r="D43"/>
  <c r="D42"/>
  <c r="D41"/>
  <c r="I37"/>
  <c r="I36"/>
  <c r="I35"/>
  <c r="I34"/>
  <c r="D37"/>
  <c r="D36"/>
  <c r="D35"/>
  <c r="D34"/>
  <c r="D30"/>
  <c r="D29"/>
  <c r="D28"/>
  <c r="D27"/>
  <c r="I30"/>
  <c r="I29"/>
  <c r="I28"/>
  <c r="I27"/>
  <c r="I23"/>
  <c r="I22"/>
  <c r="I21"/>
  <c r="I20"/>
  <c r="D23"/>
  <c r="D22"/>
  <c r="D21"/>
  <c r="D20"/>
  <c r="A2"/>
  <c r="A97" s="1"/>
  <c r="A3"/>
  <c r="F97" s="1"/>
  <c r="A4"/>
  <c r="A77" s="1"/>
  <c r="A5"/>
  <c r="A71" s="1"/>
  <c r="A6"/>
  <c r="F98" s="1"/>
  <c r="A7"/>
  <c r="F99" s="1"/>
  <c r="A8"/>
  <c r="A86" s="1"/>
  <c r="A9"/>
  <c r="F100" s="1"/>
  <c r="D9"/>
  <c r="G44" s="1"/>
  <c r="J44" s="1"/>
  <c r="C9"/>
  <c r="G72" s="1"/>
  <c r="B9"/>
  <c r="G100" s="1"/>
  <c r="D8"/>
  <c r="B44" s="1"/>
  <c r="B37" s="1"/>
  <c r="B30" s="1"/>
  <c r="B23" s="1"/>
  <c r="O11" s="1"/>
  <c r="C8"/>
  <c r="B72" s="1"/>
  <c r="B8"/>
  <c r="B100" s="1"/>
  <c r="B93" s="1"/>
  <c r="E34" i="3"/>
  <c r="E33"/>
  <c r="E32"/>
  <c r="E31"/>
  <c r="E30"/>
  <c r="E26"/>
  <c r="E25"/>
  <c r="E24"/>
  <c r="E20"/>
  <c r="E19"/>
  <c r="E18"/>
  <c r="E17"/>
  <c r="E16"/>
  <c r="A188"/>
  <c r="A187"/>
  <c r="A186"/>
  <c r="A185"/>
  <c r="A184"/>
  <c r="A180"/>
  <c r="A179"/>
  <c r="A178"/>
  <c r="A174"/>
  <c r="A173"/>
  <c r="A172"/>
  <c r="A171"/>
  <c r="A170"/>
  <c r="A166"/>
  <c r="A165"/>
  <c r="A164"/>
  <c r="A163"/>
  <c r="A162"/>
  <c r="A158"/>
  <c r="A157"/>
  <c r="A156"/>
  <c r="A152"/>
  <c r="A151"/>
  <c r="A150"/>
  <c r="A149"/>
  <c r="A148"/>
  <c r="A144"/>
  <c r="A143"/>
  <c r="A142"/>
  <c r="A141"/>
  <c r="A140"/>
  <c r="A136"/>
  <c r="A135"/>
  <c r="A134"/>
  <c r="A130"/>
  <c r="A129"/>
  <c r="A128"/>
  <c r="A127"/>
  <c r="A126"/>
  <c r="A122"/>
  <c r="A121"/>
  <c r="A120"/>
  <c r="A119"/>
  <c r="A118"/>
  <c r="A114"/>
  <c r="A113"/>
  <c r="A112"/>
  <c r="A108"/>
  <c r="A107"/>
  <c r="A106"/>
  <c r="A105"/>
  <c r="A104"/>
  <c r="A100"/>
  <c r="A99"/>
  <c r="A98"/>
  <c r="A97"/>
  <c r="A96"/>
  <c r="A92"/>
  <c r="A91"/>
  <c r="A90"/>
  <c r="A86"/>
  <c r="A85"/>
  <c r="A84"/>
  <c r="A83"/>
  <c r="A82"/>
  <c r="A78"/>
  <c r="A77"/>
  <c r="A76"/>
  <c r="A75"/>
  <c r="A74"/>
  <c r="A70"/>
  <c r="A69"/>
  <c r="A68"/>
  <c r="A64"/>
  <c r="A63"/>
  <c r="A62"/>
  <c r="A61"/>
  <c r="A60"/>
  <c r="B56"/>
  <c r="B78" s="1"/>
  <c r="B100" s="1"/>
  <c r="B122" s="1"/>
  <c r="B144" s="1"/>
  <c r="B166" s="1"/>
  <c r="B188" s="1"/>
  <c r="E188" s="1"/>
  <c r="B55"/>
  <c r="E55" s="1"/>
  <c r="B54"/>
  <c r="B76" s="1"/>
  <c r="B98" s="1"/>
  <c r="B120" s="1"/>
  <c r="B142" s="1"/>
  <c r="B164" s="1"/>
  <c r="B186" s="1"/>
  <c r="E186" s="1"/>
  <c r="B53"/>
  <c r="E53" s="1"/>
  <c r="B52"/>
  <c r="B74" s="1"/>
  <c r="B96" s="1"/>
  <c r="B118" s="1"/>
  <c r="B140" s="1"/>
  <c r="B162" s="1"/>
  <c r="B184" s="1"/>
  <c r="E184" s="1"/>
  <c r="B48"/>
  <c r="E48" s="1"/>
  <c r="B47"/>
  <c r="B69" s="1"/>
  <c r="B91" s="1"/>
  <c r="B113" s="1"/>
  <c r="B135" s="1"/>
  <c r="B157" s="1"/>
  <c r="B179" s="1"/>
  <c r="E179" s="1"/>
  <c r="B46"/>
  <c r="E46" s="1"/>
  <c r="B42"/>
  <c r="B64" s="1"/>
  <c r="B86" s="1"/>
  <c r="B108" s="1"/>
  <c r="B130" s="1"/>
  <c r="B152" s="1"/>
  <c r="B174" s="1"/>
  <c r="E174" s="1"/>
  <c r="B41"/>
  <c r="E41" s="1"/>
  <c r="B40"/>
  <c r="B62" s="1"/>
  <c r="B84" s="1"/>
  <c r="B106" s="1"/>
  <c r="B128" s="1"/>
  <c r="B150" s="1"/>
  <c r="B172" s="1"/>
  <c r="E172" s="1"/>
  <c r="B39"/>
  <c r="E39" s="1"/>
  <c r="B38"/>
  <c r="B60" s="1"/>
  <c r="B82" s="1"/>
  <c r="B104" s="1"/>
  <c r="B126" s="1"/>
  <c r="B148" s="1"/>
  <c r="B170" s="1"/>
  <c r="E170" s="1"/>
  <c r="A56"/>
  <c r="A55"/>
  <c r="A54"/>
  <c r="A53"/>
  <c r="A52"/>
  <c r="A48"/>
  <c r="A47"/>
  <c r="A46"/>
  <c r="A42"/>
  <c r="A41"/>
  <c r="A40"/>
  <c r="A39"/>
  <c r="A38"/>
  <c r="B34"/>
  <c r="B33"/>
  <c r="B32"/>
  <c r="B31"/>
  <c r="B30"/>
  <c r="B26"/>
  <c r="B25"/>
  <c r="B24"/>
  <c r="B20"/>
  <c r="B19"/>
  <c r="B18"/>
  <c r="B17"/>
  <c r="B16"/>
  <c r="C7"/>
  <c r="C2"/>
  <c r="C9"/>
  <c r="C8"/>
  <c r="C6"/>
  <c r="C5"/>
  <c r="C4"/>
  <c r="C3"/>
  <c r="A9"/>
  <c r="A20" s="1"/>
  <c r="A34" s="1"/>
  <c r="A8"/>
  <c r="A19" s="1"/>
  <c r="A33" s="1"/>
  <c r="A7"/>
  <c r="A26" s="1"/>
  <c r="A6"/>
  <c r="A25" s="1"/>
  <c r="A5"/>
  <c r="A18" s="1"/>
  <c r="A32" s="1"/>
  <c r="A4"/>
  <c r="A17" s="1"/>
  <c r="A31" s="1"/>
  <c r="A3"/>
  <c r="A24" s="1"/>
  <c r="A2"/>
  <c r="A16" s="1"/>
  <c r="A30" s="1"/>
  <c r="A10" i="2"/>
  <c r="A20" s="1"/>
  <c r="A42" s="1"/>
  <c r="A64" s="1"/>
  <c r="A86" s="1"/>
  <c r="A108" s="1"/>
  <c r="A130" s="1"/>
  <c r="A152" s="1"/>
  <c r="A174" s="1"/>
  <c r="A196" s="1"/>
  <c r="A9"/>
  <c r="A21" s="1"/>
  <c r="A43" s="1"/>
  <c r="A65" s="1"/>
  <c r="A87" s="1"/>
  <c r="A109" s="1"/>
  <c r="A131" s="1"/>
  <c r="A153" s="1"/>
  <c r="A175" s="1"/>
  <c r="A197" s="1"/>
  <c r="A8"/>
  <c r="A35" s="1"/>
  <c r="A57" s="1"/>
  <c r="A79" s="1"/>
  <c r="A101" s="1"/>
  <c r="A123" s="1"/>
  <c r="A145" s="1"/>
  <c r="A167" s="1"/>
  <c r="A189" s="1"/>
  <c r="A211" s="1"/>
  <c r="A7"/>
  <c r="A34" s="1"/>
  <c r="A56" s="1"/>
  <c r="A78" s="1"/>
  <c r="A100" s="1"/>
  <c r="A122" s="1"/>
  <c r="A144" s="1"/>
  <c r="A166" s="1"/>
  <c r="A188" s="1"/>
  <c r="A210" s="1"/>
  <c r="A6"/>
  <c r="A26" s="1"/>
  <c r="A48" s="1"/>
  <c r="A70" s="1"/>
  <c r="A92" s="1"/>
  <c r="A114" s="1"/>
  <c r="A136" s="1"/>
  <c r="A158" s="1"/>
  <c r="A180" s="1"/>
  <c r="A202" s="1"/>
  <c r="A5"/>
  <c r="A19" s="1"/>
  <c r="A41" s="1"/>
  <c r="A63" s="1"/>
  <c r="A85" s="1"/>
  <c r="A107" s="1"/>
  <c r="A129" s="1"/>
  <c r="A151" s="1"/>
  <c r="A173" s="1"/>
  <c r="A195" s="1"/>
  <c r="A4"/>
  <c r="A18" s="1"/>
  <c r="A40" s="1"/>
  <c r="A62" s="1"/>
  <c r="A84" s="1"/>
  <c r="A106" s="1"/>
  <c r="A128" s="1"/>
  <c r="A150" s="1"/>
  <c r="A172" s="1"/>
  <c r="A194" s="1"/>
  <c r="A3"/>
  <c r="A27" s="1"/>
  <c r="A49" s="1"/>
  <c r="A71" s="1"/>
  <c r="A93" s="1"/>
  <c r="A115" s="1"/>
  <c r="A137" s="1"/>
  <c r="A159" s="1"/>
  <c r="A181" s="1"/>
  <c r="A203" s="1"/>
  <c r="A2"/>
  <c r="A17" s="1"/>
  <c r="A39" s="1"/>
  <c r="A61" s="1"/>
  <c r="A83" s="1"/>
  <c r="A105" s="1"/>
  <c r="A127" s="1"/>
  <c r="A149" s="1"/>
  <c r="A171" s="1"/>
  <c r="A193" s="1"/>
  <c r="E11" i="1"/>
  <c r="W11" s="1"/>
  <c r="E12"/>
  <c r="G12" s="1"/>
  <c r="B10" i="2" s="1"/>
  <c r="E10" i="1"/>
  <c r="E9"/>
  <c r="X9" s="1"/>
  <c r="E8"/>
  <c r="W8" s="1"/>
  <c r="E7"/>
  <c r="F7" s="1"/>
  <c r="E6"/>
  <c r="X6" s="1"/>
  <c r="E5"/>
  <c r="O5" s="1"/>
  <c r="E4"/>
  <c r="M4" s="1"/>
  <c r="E3"/>
  <c r="W3" s="1"/>
  <c r="W10"/>
  <c r="P11" i="5" l="1"/>
  <c r="B86"/>
  <c r="B79" s="1"/>
  <c r="E93"/>
  <c r="G65"/>
  <c r="J72"/>
  <c r="B65"/>
  <c r="E72"/>
  <c r="G93"/>
  <c r="G86" s="1"/>
  <c r="G79" s="1"/>
  <c r="J100"/>
  <c r="G37"/>
  <c r="A21"/>
  <c r="A23"/>
  <c r="A28"/>
  <c r="A30"/>
  <c r="A35"/>
  <c r="A37"/>
  <c r="A42"/>
  <c r="A44"/>
  <c r="A49"/>
  <c r="A51"/>
  <c r="A56"/>
  <c r="A58"/>
  <c r="A63"/>
  <c r="A65"/>
  <c r="A70"/>
  <c r="A72"/>
  <c r="F21"/>
  <c r="F23"/>
  <c r="F28"/>
  <c r="F30"/>
  <c r="F35"/>
  <c r="F37"/>
  <c r="F42"/>
  <c r="F44"/>
  <c r="F49"/>
  <c r="F51"/>
  <c r="F56"/>
  <c r="F58"/>
  <c r="F63"/>
  <c r="F65"/>
  <c r="F70"/>
  <c r="F72"/>
  <c r="F76"/>
  <c r="A78"/>
  <c r="A79"/>
  <c r="F79"/>
  <c r="A84"/>
  <c r="A85"/>
  <c r="F85"/>
  <c r="F86"/>
  <c r="A91"/>
  <c r="A92"/>
  <c r="A93"/>
  <c r="F93"/>
  <c r="A98"/>
  <c r="A99"/>
  <c r="A100"/>
  <c r="J79"/>
  <c r="J93"/>
  <c r="A20"/>
  <c r="A22"/>
  <c r="A27"/>
  <c r="A29"/>
  <c r="A34"/>
  <c r="A36"/>
  <c r="A41"/>
  <c r="A43"/>
  <c r="A48"/>
  <c r="A50"/>
  <c r="A55"/>
  <c r="A57"/>
  <c r="A62"/>
  <c r="A64"/>
  <c r="A69"/>
  <c r="F20"/>
  <c r="F22"/>
  <c r="F27"/>
  <c r="F29"/>
  <c r="F34"/>
  <c r="F36"/>
  <c r="F41"/>
  <c r="F43"/>
  <c r="F48"/>
  <c r="F50"/>
  <c r="F55"/>
  <c r="F57"/>
  <c r="F62"/>
  <c r="F64"/>
  <c r="F69"/>
  <c r="F71"/>
  <c r="A76"/>
  <c r="F77"/>
  <c r="F78"/>
  <c r="A83"/>
  <c r="F83"/>
  <c r="F84"/>
  <c r="A90"/>
  <c r="F90"/>
  <c r="F91"/>
  <c r="F92"/>
  <c r="E100"/>
  <c r="E44"/>
  <c r="E30"/>
  <c r="E23"/>
  <c r="E37"/>
  <c r="B63" i="3"/>
  <c r="B70"/>
  <c r="B77"/>
  <c r="E38"/>
  <c r="E40"/>
  <c r="E42"/>
  <c r="E47"/>
  <c r="E52"/>
  <c r="E54"/>
  <c r="E56"/>
  <c r="E82"/>
  <c r="E84"/>
  <c r="E86"/>
  <c r="E91"/>
  <c r="E96"/>
  <c r="E98"/>
  <c r="E100"/>
  <c r="E126"/>
  <c r="E128"/>
  <c r="E130"/>
  <c r="E135"/>
  <c r="E140"/>
  <c r="E142"/>
  <c r="E144"/>
  <c r="B61"/>
  <c r="B68"/>
  <c r="B75"/>
  <c r="E60"/>
  <c r="E62"/>
  <c r="E64"/>
  <c r="E69"/>
  <c r="E74"/>
  <c r="E76"/>
  <c r="E78"/>
  <c r="E104"/>
  <c r="E106"/>
  <c r="E108"/>
  <c r="E113"/>
  <c r="E118"/>
  <c r="E120"/>
  <c r="E122"/>
  <c r="E148"/>
  <c r="E150"/>
  <c r="E152"/>
  <c r="E157"/>
  <c r="E162"/>
  <c r="E164"/>
  <c r="E166"/>
  <c r="A31" i="2"/>
  <c r="A33"/>
  <c r="A32"/>
  <c r="A25"/>
  <c r="I12" i="1"/>
  <c r="C10" i="2" s="1"/>
  <c r="K12" i="1"/>
  <c r="M12"/>
  <c r="O12"/>
  <c r="Q12"/>
  <c r="S12"/>
  <c r="U12"/>
  <c r="W12"/>
  <c r="F12"/>
  <c r="H12"/>
  <c r="J12"/>
  <c r="L12"/>
  <c r="D10" i="2" s="1"/>
  <c r="E20" s="1"/>
  <c r="N12" i="1"/>
  <c r="P12"/>
  <c r="R12"/>
  <c r="T12"/>
  <c r="V12"/>
  <c r="X12"/>
  <c r="F11"/>
  <c r="H11"/>
  <c r="J11"/>
  <c r="L11"/>
  <c r="D9" i="2" s="1"/>
  <c r="K21" s="1"/>
  <c r="N11" i="1"/>
  <c r="P11"/>
  <c r="R11"/>
  <c r="T11"/>
  <c r="V11"/>
  <c r="X11"/>
  <c r="G11"/>
  <c r="B9" i="2" s="1"/>
  <c r="I11" i="1"/>
  <c r="C9" i="2" s="1"/>
  <c r="K11" i="1"/>
  <c r="M11"/>
  <c r="O11"/>
  <c r="Q11"/>
  <c r="S11"/>
  <c r="U11"/>
  <c r="W7"/>
  <c r="W5"/>
  <c r="G9"/>
  <c r="B7" i="2" s="1"/>
  <c r="I9" i="1"/>
  <c r="C7" i="2" s="1"/>
  <c r="K9" i="1"/>
  <c r="M9"/>
  <c r="O9"/>
  <c r="Q9"/>
  <c r="S9"/>
  <c r="U9"/>
  <c r="W9"/>
  <c r="F8"/>
  <c r="H8"/>
  <c r="J8"/>
  <c r="L8"/>
  <c r="D7" i="5" s="1"/>
  <c r="G43" s="1"/>
  <c r="J43" s="1"/>
  <c r="N8" i="1"/>
  <c r="P8"/>
  <c r="R8"/>
  <c r="T8"/>
  <c r="V8"/>
  <c r="X8"/>
  <c r="F9"/>
  <c r="H9"/>
  <c r="J9"/>
  <c r="L9"/>
  <c r="D7" i="2" s="1"/>
  <c r="H34" s="1"/>
  <c r="N9" i="1"/>
  <c r="P9"/>
  <c r="R9"/>
  <c r="T9"/>
  <c r="V9"/>
  <c r="F10"/>
  <c r="H10"/>
  <c r="J10"/>
  <c r="L10"/>
  <c r="D8" i="2" s="1"/>
  <c r="H35" s="1"/>
  <c r="N10" i="1"/>
  <c r="P10"/>
  <c r="R10"/>
  <c r="T10"/>
  <c r="V10"/>
  <c r="X10"/>
  <c r="G8"/>
  <c r="B7" i="5" s="1"/>
  <c r="G99" s="1"/>
  <c r="G92" s="1"/>
  <c r="G85" s="1"/>
  <c r="G78" s="1"/>
  <c r="S14" s="1"/>
  <c r="I8" i="1"/>
  <c r="C7" i="5" s="1"/>
  <c r="G71" s="1"/>
  <c r="J71" s="1"/>
  <c r="K8" i="1"/>
  <c r="M8"/>
  <c r="O8"/>
  <c r="Q8"/>
  <c r="S8"/>
  <c r="U8"/>
  <c r="G10"/>
  <c r="B8" i="2" s="1"/>
  <c r="I10" i="1"/>
  <c r="C8" i="2" s="1"/>
  <c r="K10" i="1"/>
  <c r="M10"/>
  <c r="O10"/>
  <c r="Q10"/>
  <c r="S10"/>
  <c r="U10"/>
  <c r="G4"/>
  <c r="K4"/>
  <c r="O4"/>
  <c r="Q4"/>
  <c r="S4"/>
  <c r="U4"/>
  <c r="W4"/>
  <c r="G5"/>
  <c r="K5"/>
  <c r="S5"/>
  <c r="U5"/>
  <c r="G6"/>
  <c r="I6"/>
  <c r="K6"/>
  <c r="M6"/>
  <c r="O6"/>
  <c r="Q6"/>
  <c r="S6"/>
  <c r="U6"/>
  <c r="W6"/>
  <c r="F4"/>
  <c r="H4"/>
  <c r="J4"/>
  <c r="L4"/>
  <c r="N4"/>
  <c r="P4"/>
  <c r="R4"/>
  <c r="T4"/>
  <c r="V4"/>
  <c r="X4"/>
  <c r="F5"/>
  <c r="H5"/>
  <c r="J5"/>
  <c r="L5"/>
  <c r="N5"/>
  <c r="P5"/>
  <c r="R5"/>
  <c r="T5"/>
  <c r="V5"/>
  <c r="X5"/>
  <c r="F6"/>
  <c r="H6"/>
  <c r="J6"/>
  <c r="L6"/>
  <c r="N6"/>
  <c r="P6"/>
  <c r="R6"/>
  <c r="T6"/>
  <c r="V6"/>
  <c r="H7"/>
  <c r="J7"/>
  <c r="L7"/>
  <c r="N7"/>
  <c r="P7"/>
  <c r="R7"/>
  <c r="T7"/>
  <c r="V7"/>
  <c r="X7"/>
  <c r="I4"/>
  <c r="I5"/>
  <c r="M5"/>
  <c r="Q5"/>
  <c r="G7"/>
  <c r="I7"/>
  <c r="K7"/>
  <c r="M7"/>
  <c r="O7"/>
  <c r="Q7"/>
  <c r="S7"/>
  <c r="U7"/>
  <c r="F3"/>
  <c r="H3"/>
  <c r="J3"/>
  <c r="L3"/>
  <c r="N3"/>
  <c r="P3"/>
  <c r="R3"/>
  <c r="T3"/>
  <c r="V3"/>
  <c r="X3"/>
  <c r="G3"/>
  <c r="I3"/>
  <c r="K3"/>
  <c r="M3"/>
  <c r="O3"/>
  <c r="Q3"/>
  <c r="S3"/>
  <c r="U3"/>
  <c r="J85" i="5" l="1"/>
  <c r="G36"/>
  <c r="G29" s="1"/>
  <c r="G64"/>
  <c r="J92"/>
  <c r="J78"/>
  <c r="J99"/>
  <c r="T14"/>
  <c r="B6" i="2"/>
  <c r="B6" i="5"/>
  <c r="G98" s="1"/>
  <c r="C6" i="2"/>
  <c r="K26" s="1"/>
  <c r="C6" i="5"/>
  <c r="G70" s="1"/>
  <c r="D6" i="2"/>
  <c r="D6" i="5"/>
  <c r="G42" s="1"/>
  <c r="D5" i="2"/>
  <c r="D5" i="5"/>
  <c r="B43" s="1"/>
  <c r="B5" i="2"/>
  <c r="B5" i="5"/>
  <c r="B99" s="1"/>
  <c r="C5" i="2"/>
  <c r="N19" s="1"/>
  <c r="C5" i="5"/>
  <c r="B71" s="1"/>
  <c r="D3" i="2"/>
  <c r="D3" i="5"/>
  <c r="G41" s="1"/>
  <c r="C3" i="2"/>
  <c r="K27" s="1"/>
  <c r="C3" i="5"/>
  <c r="G69" s="1"/>
  <c r="B3" i="2"/>
  <c r="B3" i="5"/>
  <c r="G97" s="1"/>
  <c r="C2" i="2"/>
  <c r="N17" s="1"/>
  <c r="C2" i="5"/>
  <c r="B69" s="1"/>
  <c r="D2" i="2"/>
  <c r="D2" i="5"/>
  <c r="B41" s="1"/>
  <c r="B2" i="2"/>
  <c r="B2" i="5"/>
  <c r="B97" s="1"/>
  <c r="C4" i="2"/>
  <c r="N18" s="1"/>
  <c r="C4" i="5"/>
  <c r="B70" s="1"/>
  <c r="D4" i="2"/>
  <c r="D4" i="5"/>
  <c r="B42" s="1"/>
  <c r="B4" i="2"/>
  <c r="B4" i="5"/>
  <c r="B98" s="1"/>
  <c r="S15"/>
  <c r="T15"/>
  <c r="S11"/>
  <c r="T11"/>
  <c r="J86"/>
  <c r="E86"/>
  <c r="E79"/>
  <c r="G30"/>
  <c r="J37"/>
  <c r="G57"/>
  <c r="J64"/>
  <c r="B58"/>
  <c r="E65"/>
  <c r="G58"/>
  <c r="J65"/>
  <c r="J36"/>
  <c r="B97" i="3"/>
  <c r="E75"/>
  <c r="B83"/>
  <c r="E61"/>
  <c r="B99"/>
  <c r="E77"/>
  <c r="B85"/>
  <c r="E63"/>
  <c r="B90"/>
  <c r="E68"/>
  <c r="B92"/>
  <c r="E70"/>
  <c r="A47" i="2"/>
  <c r="A55"/>
  <c r="A54"/>
  <c r="A53"/>
  <c r="K19"/>
  <c r="N33"/>
  <c r="N41" s="1"/>
  <c r="N31"/>
  <c r="N39" s="1"/>
  <c r="K17"/>
  <c r="K48"/>
  <c r="H26"/>
  <c r="E26" s="1"/>
  <c r="B26" s="1"/>
  <c r="K18"/>
  <c r="N32"/>
  <c r="N40" s="1"/>
  <c r="E35"/>
  <c r="B35" s="1"/>
  <c r="H57"/>
  <c r="H21"/>
  <c r="E21" s="1"/>
  <c r="B21" s="1"/>
  <c r="K43"/>
  <c r="K49"/>
  <c r="H27"/>
  <c r="E27" s="1"/>
  <c r="B27" s="1"/>
  <c r="H56"/>
  <c r="E34"/>
  <c r="B34" s="1"/>
  <c r="B20"/>
  <c r="E42"/>
  <c r="J42" i="5" l="1"/>
  <c r="G35"/>
  <c r="G63"/>
  <c r="J70"/>
  <c r="G91"/>
  <c r="J98"/>
  <c r="E71"/>
  <c r="B64"/>
  <c r="B92"/>
  <c r="E99"/>
  <c r="B36"/>
  <c r="E43"/>
  <c r="G62"/>
  <c r="J69"/>
  <c r="J41"/>
  <c r="G34"/>
  <c r="G90"/>
  <c r="J97"/>
  <c r="E97"/>
  <c r="B90"/>
  <c r="B34"/>
  <c r="E41"/>
  <c r="E69"/>
  <c r="B62"/>
  <c r="B91"/>
  <c r="E98"/>
  <c r="B35"/>
  <c r="E42"/>
  <c r="B63"/>
  <c r="E70"/>
  <c r="G22"/>
  <c r="J29"/>
  <c r="J58"/>
  <c r="G51"/>
  <c r="B51"/>
  <c r="E58"/>
  <c r="J57"/>
  <c r="G50"/>
  <c r="G23"/>
  <c r="J30"/>
  <c r="B114" i="3"/>
  <c r="E92"/>
  <c r="B112"/>
  <c r="E90"/>
  <c r="B107"/>
  <c r="E85"/>
  <c r="B121"/>
  <c r="E99"/>
  <c r="B105"/>
  <c r="E83"/>
  <c r="B119"/>
  <c r="E97"/>
  <c r="A75" i="2"/>
  <c r="A76"/>
  <c r="A77"/>
  <c r="A69"/>
  <c r="B42"/>
  <c r="E64"/>
  <c r="E56"/>
  <c r="B56" s="1"/>
  <c r="H78"/>
  <c r="H49"/>
  <c r="E49" s="1"/>
  <c r="B49" s="1"/>
  <c r="K71"/>
  <c r="H18"/>
  <c r="K32"/>
  <c r="K70"/>
  <c r="H48"/>
  <c r="E48" s="1"/>
  <c r="B48" s="1"/>
  <c r="K39"/>
  <c r="N53"/>
  <c r="N61" s="1"/>
  <c r="H19"/>
  <c r="K33"/>
  <c r="H43"/>
  <c r="E43" s="1"/>
  <c r="B43" s="1"/>
  <c r="K65"/>
  <c r="E57"/>
  <c r="B57" s="1"/>
  <c r="H79"/>
  <c r="N54"/>
  <c r="N62" s="1"/>
  <c r="K40"/>
  <c r="K31"/>
  <c r="H17"/>
  <c r="N55"/>
  <c r="N63" s="1"/>
  <c r="K41"/>
  <c r="G84" i="5" l="1"/>
  <c r="J91"/>
  <c r="J63"/>
  <c r="G56"/>
  <c r="J35"/>
  <c r="G28"/>
  <c r="B29"/>
  <c r="E36"/>
  <c r="B85"/>
  <c r="E92"/>
  <c r="B57"/>
  <c r="E64"/>
  <c r="G83"/>
  <c r="J90"/>
  <c r="J62"/>
  <c r="G55"/>
  <c r="G27"/>
  <c r="J34"/>
  <c r="B27"/>
  <c r="E34"/>
  <c r="B55"/>
  <c r="E62"/>
  <c r="E90"/>
  <c r="B83"/>
  <c r="E63"/>
  <c r="B56"/>
  <c r="B28"/>
  <c r="E35"/>
  <c r="B84"/>
  <c r="E91"/>
  <c r="J23"/>
  <c r="O15"/>
  <c r="P15"/>
  <c r="J22"/>
  <c r="O14"/>
  <c r="P14"/>
  <c r="Q14"/>
  <c r="R14"/>
  <c r="Q15"/>
  <c r="R15"/>
  <c r="Q11"/>
  <c r="R11"/>
  <c r="J50"/>
  <c r="H14"/>
  <c r="G14"/>
  <c r="E51"/>
  <c r="L11" s="1"/>
  <c r="H11"/>
  <c r="G11"/>
  <c r="J51"/>
  <c r="K15" s="1"/>
  <c r="G15"/>
  <c r="H15"/>
  <c r="L14"/>
  <c r="K11"/>
  <c r="B141" i="3"/>
  <c r="E119"/>
  <c r="B127"/>
  <c r="E105"/>
  <c r="B143"/>
  <c r="E121"/>
  <c r="B129"/>
  <c r="E107"/>
  <c r="B134"/>
  <c r="E112"/>
  <c r="B136"/>
  <c r="E114"/>
  <c r="A91" i="2"/>
  <c r="A99"/>
  <c r="A98"/>
  <c r="A97"/>
  <c r="N77"/>
  <c r="N85" s="1"/>
  <c r="K63"/>
  <c r="N76"/>
  <c r="N84" s="1"/>
  <c r="K62"/>
  <c r="E19"/>
  <c r="H33"/>
  <c r="Q33" s="1"/>
  <c r="K53"/>
  <c r="H39"/>
  <c r="H70"/>
  <c r="E70" s="1"/>
  <c r="B70" s="1"/>
  <c r="K92"/>
  <c r="E18"/>
  <c r="H32"/>
  <c r="Q32" s="1"/>
  <c r="K55"/>
  <c r="H41"/>
  <c r="H31"/>
  <c r="Q31" s="1"/>
  <c r="H25"/>
  <c r="K25" s="1"/>
  <c r="E17"/>
  <c r="K54"/>
  <c r="H40"/>
  <c r="E79"/>
  <c r="B79" s="1"/>
  <c r="H101"/>
  <c r="K87"/>
  <c r="H65"/>
  <c r="E65" s="1"/>
  <c r="B65" s="1"/>
  <c r="N75"/>
  <c r="N83" s="1"/>
  <c r="K61"/>
  <c r="H71"/>
  <c r="E71" s="1"/>
  <c r="B71" s="1"/>
  <c r="K93"/>
  <c r="E78"/>
  <c r="B78" s="1"/>
  <c r="H100"/>
  <c r="B64"/>
  <c r="E86"/>
  <c r="K14" i="5" l="1"/>
  <c r="G77"/>
  <c r="J84"/>
  <c r="J28"/>
  <c r="G21"/>
  <c r="G49"/>
  <c r="J56"/>
  <c r="B50"/>
  <c r="E57"/>
  <c r="E85"/>
  <c r="B78"/>
  <c r="B22"/>
  <c r="E29"/>
  <c r="J27"/>
  <c r="G20"/>
  <c r="G76"/>
  <c r="J83"/>
  <c r="G48"/>
  <c r="J55"/>
  <c r="B48"/>
  <c r="E55"/>
  <c r="B20"/>
  <c r="E27"/>
  <c r="E83"/>
  <c r="B76"/>
  <c r="L15"/>
  <c r="U11"/>
  <c r="B77"/>
  <c r="E84"/>
  <c r="B21"/>
  <c r="E28"/>
  <c r="B49"/>
  <c r="E56"/>
  <c r="U15"/>
  <c r="U14"/>
  <c r="I11"/>
  <c r="J14"/>
  <c r="J15"/>
  <c r="I15"/>
  <c r="J11"/>
  <c r="I14"/>
  <c r="M11"/>
  <c r="M15"/>
  <c r="M14"/>
  <c r="N11"/>
  <c r="N15"/>
  <c r="N14"/>
  <c r="B158" i="3"/>
  <c r="E136"/>
  <c r="B156"/>
  <c r="E134"/>
  <c r="B151"/>
  <c r="E129"/>
  <c r="B165"/>
  <c r="E143"/>
  <c r="B149"/>
  <c r="E127"/>
  <c r="B163"/>
  <c r="E141"/>
  <c r="A119" i="2"/>
  <c r="A120"/>
  <c r="A121"/>
  <c r="A113"/>
  <c r="E108"/>
  <c r="B86"/>
  <c r="E100"/>
  <c r="B100" s="1"/>
  <c r="H122"/>
  <c r="K115"/>
  <c r="H93"/>
  <c r="E93" s="1"/>
  <c r="B93" s="1"/>
  <c r="K75"/>
  <c r="H61"/>
  <c r="E101"/>
  <c r="B101" s="1"/>
  <c r="H123"/>
  <c r="H54"/>
  <c r="Q54" s="1"/>
  <c r="E40"/>
  <c r="E31"/>
  <c r="E25"/>
  <c r="B17"/>
  <c r="B18"/>
  <c r="E32"/>
  <c r="B19"/>
  <c r="E33"/>
  <c r="K84"/>
  <c r="N98"/>
  <c r="N106" s="1"/>
  <c r="N99"/>
  <c r="N107" s="1"/>
  <c r="K85"/>
  <c r="N97"/>
  <c r="N105" s="1"/>
  <c r="K83"/>
  <c r="H87"/>
  <c r="E87" s="1"/>
  <c r="B87" s="1"/>
  <c r="K109"/>
  <c r="H55"/>
  <c r="Q55" s="1"/>
  <c r="E41"/>
  <c r="H92"/>
  <c r="E92" s="1"/>
  <c r="B92" s="1"/>
  <c r="K114"/>
  <c r="H47"/>
  <c r="K47" s="1"/>
  <c r="E39"/>
  <c r="H53"/>
  <c r="Q53" s="1"/>
  <c r="K76"/>
  <c r="H62"/>
  <c r="K77"/>
  <c r="H63"/>
  <c r="J49" i="5" l="1"/>
  <c r="Q13"/>
  <c r="R13"/>
  <c r="S13"/>
  <c r="T13"/>
  <c r="J77"/>
  <c r="O13"/>
  <c r="H13"/>
  <c r="J21"/>
  <c r="G13"/>
  <c r="I13" s="1"/>
  <c r="P13"/>
  <c r="O10"/>
  <c r="P10"/>
  <c r="G10"/>
  <c r="I10" s="1"/>
  <c r="H10"/>
  <c r="E22"/>
  <c r="E50"/>
  <c r="R10"/>
  <c r="Q10"/>
  <c r="S10"/>
  <c r="E78"/>
  <c r="T10"/>
  <c r="J48"/>
  <c r="R12"/>
  <c r="Q12"/>
  <c r="S12"/>
  <c r="J76"/>
  <c r="T12"/>
  <c r="J20"/>
  <c r="P12"/>
  <c r="U12" s="1"/>
  <c r="O12"/>
  <c r="H12"/>
  <c r="J12" s="1"/>
  <c r="G12"/>
  <c r="O8"/>
  <c r="P8"/>
  <c r="E20"/>
  <c r="G8"/>
  <c r="I8" s="1"/>
  <c r="H8"/>
  <c r="R8"/>
  <c r="Q8"/>
  <c r="E48"/>
  <c r="T8"/>
  <c r="S8"/>
  <c r="E76"/>
  <c r="E49"/>
  <c r="R9"/>
  <c r="Q9"/>
  <c r="O9"/>
  <c r="P9"/>
  <c r="E21"/>
  <c r="H9"/>
  <c r="G9"/>
  <c r="E77"/>
  <c r="T9"/>
  <c r="S9"/>
  <c r="B185" i="3"/>
  <c r="E185" s="1"/>
  <c r="E163"/>
  <c r="B171"/>
  <c r="E171" s="1"/>
  <c r="E149"/>
  <c r="B187"/>
  <c r="E187" s="1"/>
  <c r="E165"/>
  <c r="B173"/>
  <c r="E173" s="1"/>
  <c r="E151"/>
  <c r="B178"/>
  <c r="E178" s="1"/>
  <c r="E156"/>
  <c r="B180"/>
  <c r="E180" s="1"/>
  <c r="E158"/>
  <c r="A135" i="2"/>
  <c r="A143"/>
  <c r="A142"/>
  <c r="A141"/>
  <c r="N119"/>
  <c r="N127" s="1"/>
  <c r="K105"/>
  <c r="H84"/>
  <c r="K98"/>
  <c r="B32"/>
  <c r="H145"/>
  <c r="E123"/>
  <c r="B123" s="1"/>
  <c r="H75"/>
  <c r="Q75" s="1"/>
  <c r="H69"/>
  <c r="K69" s="1"/>
  <c r="E61"/>
  <c r="B39"/>
  <c r="E53"/>
  <c r="E47"/>
  <c r="K136"/>
  <c r="H114"/>
  <c r="E114" s="1"/>
  <c r="B114" s="1"/>
  <c r="E55"/>
  <c r="B41"/>
  <c r="H109"/>
  <c r="E109" s="1"/>
  <c r="B109" s="1"/>
  <c r="K131"/>
  <c r="H83"/>
  <c r="K97"/>
  <c r="K99"/>
  <c r="H85"/>
  <c r="N120"/>
  <c r="N128" s="1"/>
  <c r="K106"/>
  <c r="B31"/>
  <c r="B25"/>
  <c r="H115"/>
  <c r="E115" s="1"/>
  <c r="B115" s="1"/>
  <c r="K137"/>
  <c r="B108"/>
  <c r="E130"/>
  <c r="E63"/>
  <c r="H77"/>
  <c r="Q77" s="1"/>
  <c r="H76"/>
  <c r="Q76" s="1"/>
  <c r="E62"/>
  <c r="N121"/>
  <c r="N129" s="1"/>
  <c r="K107"/>
  <c r="B33"/>
  <c r="B40"/>
  <c r="E54"/>
  <c r="H144"/>
  <c r="E122"/>
  <c r="B122" s="1"/>
  <c r="K13" i="5" l="1"/>
  <c r="L13"/>
  <c r="N13" s="1"/>
  <c r="H4"/>
  <c r="U13"/>
  <c r="J13"/>
  <c r="K10"/>
  <c r="L10"/>
  <c r="N10" s="1"/>
  <c r="U10"/>
  <c r="J10"/>
  <c r="K12"/>
  <c r="L12"/>
  <c r="N12" s="1"/>
  <c r="I12"/>
  <c r="L8"/>
  <c r="K8"/>
  <c r="M8" s="1"/>
  <c r="U8"/>
  <c r="J8"/>
  <c r="J9"/>
  <c r="K9"/>
  <c r="H3"/>
  <c r="L9"/>
  <c r="N9" s="1"/>
  <c r="H2"/>
  <c r="G2"/>
  <c r="G3"/>
  <c r="G4"/>
  <c r="U9"/>
  <c r="I9"/>
  <c r="A163" i="2"/>
  <c r="A164"/>
  <c r="A165"/>
  <c r="A157"/>
  <c r="K121"/>
  <c r="H107"/>
  <c r="B62"/>
  <c r="E76"/>
  <c r="B130"/>
  <c r="E152"/>
  <c r="K159"/>
  <c r="H137"/>
  <c r="E137" s="1"/>
  <c r="B137" s="1"/>
  <c r="K128"/>
  <c r="N142"/>
  <c r="N150" s="1"/>
  <c r="E83"/>
  <c r="H97"/>
  <c r="Q97" s="1"/>
  <c r="H91"/>
  <c r="K91" s="1"/>
  <c r="H136"/>
  <c r="E136" s="1"/>
  <c r="B136" s="1"/>
  <c r="K158"/>
  <c r="E69"/>
  <c r="B61"/>
  <c r="E75"/>
  <c r="E145"/>
  <c r="B145" s="1"/>
  <c r="H167"/>
  <c r="E84"/>
  <c r="H98"/>
  <c r="Q98" s="1"/>
  <c r="N141"/>
  <c r="N149" s="1"/>
  <c r="K127"/>
  <c r="E144"/>
  <c r="B144" s="1"/>
  <c r="H166"/>
  <c r="B54"/>
  <c r="N143"/>
  <c r="N151" s="1"/>
  <c r="K129"/>
  <c r="E77"/>
  <c r="B63"/>
  <c r="K120"/>
  <c r="H106"/>
  <c r="E85"/>
  <c r="H99"/>
  <c r="Q99" s="1"/>
  <c r="H131"/>
  <c r="E131" s="1"/>
  <c r="B131" s="1"/>
  <c r="K153"/>
  <c r="B55"/>
  <c r="B47"/>
  <c r="B53"/>
  <c r="K119"/>
  <c r="H105"/>
  <c r="M13" i="5" l="1"/>
  <c r="M10"/>
  <c r="M12"/>
  <c r="N8"/>
  <c r="M9"/>
  <c r="A179" i="2"/>
  <c r="A187"/>
  <c r="A186"/>
  <c r="A185"/>
  <c r="H120"/>
  <c r="Q120" s="1"/>
  <c r="E106"/>
  <c r="H129"/>
  <c r="K143"/>
  <c r="E105"/>
  <c r="H119"/>
  <c r="Q119" s="1"/>
  <c r="H113"/>
  <c r="K113" s="1"/>
  <c r="B85"/>
  <c r="E99"/>
  <c r="N165"/>
  <c r="N173" s="1"/>
  <c r="K151"/>
  <c r="N163"/>
  <c r="N171" s="1"/>
  <c r="K149"/>
  <c r="E98"/>
  <c r="B84"/>
  <c r="B69"/>
  <c r="B75"/>
  <c r="K180"/>
  <c r="H158"/>
  <c r="E158" s="1"/>
  <c r="B158" s="1"/>
  <c r="E97"/>
  <c r="E91"/>
  <c r="B83"/>
  <c r="H128"/>
  <c r="K142"/>
  <c r="H159"/>
  <c r="E159" s="1"/>
  <c r="B159" s="1"/>
  <c r="K181"/>
  <c r="B76"/>
  <c r="K175"/>
  <c r="H153"/>
  <c r="E153" s="1"/>
  <c r="B153" s="1"/>
  <c r="B77"/>
  <c r="H188"/>
  <c r="E166"/>
  <c r="B166" s="1"/>
  <c r="K141"/>
  <c r="H127"/>
  <c r="E167"/>
  <c r="B167" s="1"/>
  <c r="H189"/>
  <c r="N164"/>
  <c r="N172" s="1"/>
  <c r="K150"/>
  <c r="B152"/>
  <c r="E174"/>
  <c r="H121"/>
  <c r="Q121" s="1"/>
  <c r="E107"/>
  <c r="A207" l="1"/>
  <c r="A208"/>
  <c r="A209"/>
  <c r="A201"/>
  <c r="K197"/>
  <c r="H197" s="1"/>
  <c r="E197" s="1"/>
  <c r="B197" s="1"/>
  <c r="H175"/>
  <c r="E175" s="1"/>
  <c r="B175" s="1"/>
  <c r="H142"/>
  <c r="Q142" s="1"/>
  <c r="E128"/>
  <c r="E121"/>
  <c r="B107"/>
  <c r="B174"/>
  <c r="E196"/>
  <c r="B196" s="1"/>
  <c r="K164"/>
  <c r="H150"/>
  <c r="H211"/>
  <c r="E189"/>
  <c r="B189" s="1"/>
  <c r="H141"/>
  <c r="Q141" s="1"/>
  <c r="E127"/>
  <c r="H135"/>
  <c r="K135" s="1"/>
  <c r="H181"/>
  <c r="E181" s="1"/>
  <c r="B181" s="1"/>
  <c r="K203"/>
  <c r="H203" s="1"/>
  <c r="E203" s="1"/>
  <c r="B203" s="1"/>
  <c r="B91"/>
  <c r="B97"/>
  <c r="K202"/>
  <c r="H202" s="1"/>
  <c r="E202" s="1"/>
  <c r="B202" s="1"/>
  <c r="H180"/>
  <c r="E180" s="1"/>
  <c r="B180" s="1"/>
  <c r="B98"/>
  <c r="K163"/>
  <c r="H149"/>
  <c r="K165"/>
  <c r="H151"/>
  <c r="E119"/>
  <c r="E113"/>
  <c r="B105"/>
  <c r="H143"/>
  <c r="Q143" s="1"/>
  <c r="E129"/>
  <c r="N186"/>
  <c r="N194" s="1"/>
  <c r="K172"/>
  <c r="H210"/>
  <c r="E210" s="1"/>
  <c r="B210" s="1"/>
  <c r="E188"/>
  <c r="B188" s="1"/>
  <c r="N185"/>
  <c r="N193" s="1"/>
  <c r="K171"/>
  <c r="N187"/>
  <c r="N195" s="1"/>
  <c r="K173"/>
  <c r="B99"/>
  <c r="B106"/>
  <c r="E120"/>
  <c r="E211" l="1"/>
  <c r="N207"/>
  <c r="K193"/>
  <c r="N208"/>
  <c r="K194"/>
  <c r="E149"/>
  <c r="H163"/>
  <c r="Q163" s="1"/>
  <c r="H157"/>
  <c r="K157" s="1"/>
  <c r="K187"/>
  <c r="H173"/>
  <c r="K185"/>
  <c r="H171"/>
  <c r="K186"/>
  <c r="H172"/>
  <c r="E143"/>
  <c r="B129"/>
  <c r="B119"/>
  <c r="B113"/>
  <c r="B120"/>
  <c r="N209"/>
  <c r="K195"/>
  <c r="H165"/>
  <c r="Q165" s="1"/>
  <c r="E151"/>
  <c r="E141"/>
  <c r="E135"/>
  <c r="B127"/>
  <c r="H164"/>
  <c r="Q164" s="1"/>
  <c r="E150"/>
  <c r="B121"/>
  <c r="E142"/>
  <c r="B128"/>
  <c r="B211" l="1"/>
  <c r="E165"/>
  <c r="B151"/>
  <c r="B142"/>
  <c r="B150"/>
  <c r="E164"/>
  <c r="B135"/>
  <c r="B141"/>
  <c r="B143"/>
  <c r="H186"/>
  <c r="Q186" s="1"/>
  <c r="E172"/>
  <c r="H185"/>
  <c r="Q185" s="1"/>
  <c r="E171"/>
  <c r="H179"/>
  <c r="K179" s="1"/>
  <c r="E173"/>
  <c r="H187"/>
  <c r="Q187" s="1"/>
  <c r="E163"/>
  <c r="E157"/>
  <c r="B149"/>
  <c r="K209"/>
  <c r="H195"/>
  <c r="K208"/>
  <c r="H194"/>
  <c r="K207"/>
  <c r="H193"/>
  <c r="E193" l="1"/>
  <c r="H207"/>
  <c r="Q207" s="1"/>
  <c r="H201"/>
  <c r="K201" s="1"/>
  <c r="E187"/>
  <c r="B173"/>
  <c r="H208"/>
  <c r="Q208" s="1"/>
  <c r="E194"/>
  <c r="H209"/>
  <c r="Q209" s="1"/>
  <c r="E195"/>
  <c r="B157"/>
  <c r="B163"/>
  <c r="E179"/>
  <c r="B171"/>
  <c r="E185"/>
  <c r="E186"/>
  <c r="B172"/>
  <c r="B164"/>
  <c r="B165"/>
  <c r="B179" l="1"/>
  <c r="B185"/>
  <c r="B186"/>
  <c r="E209"/>
  <c r="B195"/>
  <c r="B194"/>
  <c r="E208"/>
  <c r="B187"/>
  <c r="E207"/>
  <c r="E201"/>
  <c r="B193"/>
  <c r="B201" l="1"/>
  <c r="B207"/>
  <c r="B208"/>
  <c r="B209"/>
</calcChain>
</file>

<file path=xl/sharedStrings.xml><?xml version="1.0" encoding="utf-8"?>
<sst xmlns="http://schemas.openxmlformats.org/spreadsheetml/2006/main" count="986" uniqueCount="80">
  <si>
    <t>WEIGHT</t>
  </si>
  <si>
    <t>REPS</t>
  </si>
  <si>
    <t>EXERCISE</t>
  </si>
  <si>
    <t>1RM</t>
  </si>
  <si>
    <t>2RM</t>
  </si>
  <si>
    <t>3RM</t>
  </si>
  <si>
    <t>4RM</t>
  </si>
  <si>
    <t>5RM</t>
  </si>
  <si>
    <t>6RM</t>
  </si>
  <si>
    <t>7RM</t>
  </si>
  <si>
    <t>8RM</t>
  </si>
  <si>
    <t>9RM</t>
  </si>
  <si>
    <t>10RM</t>
  </si>
  <si>
    <t>11RM</t>
  </si>
  <si>
    <t>12RM</t>
  </si>
  <si>
    <t>13RM</t>
  </si>
  <si>
    <t>14RM</t>
  </si>
  <si>
    <t>15RM</t>
  </si>
  <si>
    <t>16RM</t>
  </si>
  <si>
    <t>17RM</t>
  </si>
  <si>
    <t>18RM</t>
  </si>
  <si>
    <t>19RM</t>
  </si>
  <si>
    <t>20RM</t>
  </si>
  <si>
    <t>Squat</t>
  </si>
  <si>
    <t>Deadlift</t>
  </si>
  <si>
    <t>Bench</t>
  </si>
  <si>
    <t>Bent Over Row</t>
  </si>
  <si>
    <t>Clean and Press</t>
  </si>
  <si>
    <t>Lat Pull Down</t>
  </si>
  <si>
    <t>EZ Bar Curl</t>
  </si>
  <si>
    <t>Triceps Extensions</t>
  </si>
  <si>
    <t>Weighted Hyper Extensions</t>
  </si>
  <si>
    <t>Weighted Sit-Ups</t>
  </si>
  <si>
    <t>Exercise</t>
  </si>
  <si>
    <t xml:space="preserve">Weekly % Increase: </t>
  </si>
  <si>
    <t xml:space="preserve">IntraWorkout % Increase: </t>
  </si>
  <si>
    <t>Sets</t>
  </si>
  <si>
    <t>Reps</t>
  </si>
  <si>
    <t>lbs</t>
  </si>
  <si>
    <t>NOTES:</t>
  </si>
  <si>
    <t>DAY ONE</t>
  </si>
  <si>
    <t>DAY TWO</t>
  </si>
  <si>
    <t>Unweighted sit-ups, 3X20.</t>
  </si>
  <si>
    <t>DAY THREE</t>
  </si>
  <si>
    <t>NA</t>
  </si>
  <si>
    <t>No.</t>
  </si>
  <si>
    <t xml:space="preserve">Body Weight in Pounds: </t>
  </si>
  <si>
    <t>% BW</t>
  </si>
  <si>
    <t xml:space="preserve">NOTES: </t>
  </si>
  <si>
    <t xml:space="preserve">Weekly Increase: </t>
  </si>
  <si>
    <t>5x5 Linear as laid out on the MadCow site without weighted dips.  For beginners and intermediate lifters.</t>
  </si>
  <si>
    <t>% of BW</t>
  </si>
  <si>
    <t>For beginners and after long lay offs.  Weights are based on body weight and progress as defined by the weekly increase.  Look up lifts as relate to percentage of body fat to decide when you are hitting a standard so you can advance to a different routine for beginner or intermediate lifters.  Use your best judgement, knowing Bench Press usually is around 80-120%.  Also use this sheet to perhaps spot weaknesses.</t>
  </si>
  <si>
    <t>Day One</t>
  </si>
  <si>
    <t>Day Two</t>
  </si>
  <si>
    <t>Vol</t>
  </si>
  <si>
    <t xml:space="preserve">Sets for 8: </t>
  </si>
  <si>
    <t xml:space="preserve">Sets for 5: </t>
  </si>
  <si>
    <t xml:space="preserve">Sets for 3: </t>
  </si>
  <si>
    <t xml:space="preserve">Daily % Increase 3: </t>
  </si>
  <si>
    <t xml:space="preserve">Daily % Increase 8: </t>
  </si>
  <si>
    <t xml:space="preserve">Daily % Increase 5: </t>
  </si>
  <si>
    <t xml:space="preserve">AVG Volume 8: </t>
  </si>
  <si>
    <t xml:space="preserve">AVG Volume 5: </t>
  </si>
  <si>
    <t xml:space="preserve">AVG Volume 3: </t>
  </si>
  <si>
    <t>Relative Volume</t>
  </si>
  <si>
    <t>Relative Poundages</t>
  </si>
  <si>
    <t>Min</t>
  </si>
  <si>
    <t>Max</t>
  </si>
  <si>
    <t>%Inc</t>
  </si>
  <si>
    <t>lb Inc</t>
  </si>
  <si>
    <t>Volumes</t>
  </si>
  <si>
    <t>8MIN</t>
  </si>
  <si>
    <t>8MAX</t>
  </si>
  <si>
    <t>5MIN</t>
  </si>
  <si>
    <t>5MAX</t>
  </si>
  <si>
    <t>3MIN</t>
  </si>
  <si>
    <t>3MAX</t>
  </si>
  <si>
    <t>Zig Zag Meter</t>
  </si>
  <si>
    <t>LOG</t>
  </si>
</sst>
</file>

<file path=xl/styles.xml><?xml version="1.0" encoding="utf-8"?>
<styleSheet xmlns="http://schemas.openxmlformats.org/spreadsheetml/2006/main">
  <numFmts count="2">
    <numFmt numFmtId="164" formatCode="0.000"/>
    <numFmt numFmtId="165" formatCode="0.0%"/>
  </numFmts>
  <fonts count="6">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s>
  <cellStyleXfs count="1">
    <xf numFmtId="0" fontId="0" fillId="0" borderId="0"/>
  </cellStyleXfs>
  <cellXfs count="180">
    <xf numFmtId="0" fontId="0" fillId="0" borderId="0" xfId="0"/>
    <xf numFmtId="0" fontId="4" fillId="2" borderId="7" xfId="0" applyFont="1" applyFill="1" applyBorder="1" applyAlignment="1" applyProtection="1">
      <alignment horizontal="left" vertical="top"/>
    </xf>
    <xf numFmtId="0" fontId="4" fillId="2" borderId="8" xfId="0" applyFont="1" applyFill="1" applyBorder="1" applyAlignment="1" applyProtection="1">
      <alignment horizontal="left" vertical="top"/>
    </xf>
    <xf numFmtId="0" fontId="4" fillId="2" borderId="9" xfId="0" applyFont="1" applyFill="1" applyBorder="1" applyAlignment="1" applyProtection="1">
      <alignment horizontal="left" vertical="top"/>
    </xf>
    <xf numFmtId="0" fontId="5" fillId="0" borderId="0" xfId="0" applyFont="1" applyFill="1" applyAlignment="1" applyProtection="1">
      <alignment horizontal="left" vertical="top"/>
    </xf>
    <xf numFmtId="0" fontId="4" fillId="0" borderId="0" xfId="0" applyFont="1" applyFill="1" applyAlignment="1" applyProtection="1">
      <alignment horizontal="left" vertical="top"/>
    </xf>
    <xf numFmtId="0" fontId="5" fillId="2" borderId="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 xfId="0" applyFont="1" applyFill="1" applyBorder="1" applyAlignment="1" applyProtection="1">
      <alignment horizontal="left" vertical="top"/>
    </xf>
    <xf numFmtId="1" fontId="5" fillId="2" borderId="2" xfId="0" applyNumberFormat="1" applyFont="1" applyFill="1" applyBorder="1" applyAlignment="1" applyProtection="1">
      <alignment horizontal="right" vertical="top"/>
    </xf>
    <xf numFmtId="9" fontId="5" fillId="2" borderId="0" xfId="0" applyNumberFormat="1" applyFont="1" applyFill="1" applyBorder="1" applyAlignment="1" applyProtection="1">
      <alignment horizontal="left" vertical="top"/>
    </xf>
    <xf numFmtId="1" fontId="5" fillId="2" borderId="3" xfId="0" applyNumberFormat="1" applyFont="1" applyFill="1" applyBorder="1" applyAlignment="1" applyProtection="1">
      <alignment horizontal="left" vertical="top"/>
    </xf>
    <xf numFmtId="1" fontId="5" fillId="0" borderId="0" xfId="0" applyNumberFormat="1" applyFont="1" applyFill="1" applyAlignment="1" applyProtection="1">
      <alignment horizontal="left" vertical="top"/>
    </xf>
    <xf numFmtId="1" fontId="5" fillId="2" borderId="4" xfId="0" applyNumberFormat="1" applyFont="1" applyFill="1" applyBorder="1" applyAlignment="1" applyProtection="1">
      <alignment horizontal="right" vertical="top"/>
    </xf>
    <xf numFmtId="9" fontId="5" fillId="2" borderId="5" xfId="0" applyNumberFormat="1" applyFont="1" applyFill="1" applyBorder="1" applyAlignment="1" applyProtection="1">
      <alignment horizontal="left" vertical="top"/>
    </xf>
    <xf numFmtId="1" fontId="5" fillId="2" borderId="6" xfId="0" applyNumberFormat="1" applyFont="1" applyFill="1" applyBorder="1" applyAlignment="1" applyProtection="1">
      <alignment horizontal="left" vertical="top"/>
    </xf>
    <xf numFmtId="1" fontId="4" fillId="2" borderId="2" xfId="0" applyNumberFormat="1" applyFont="1" applyFill="1" applyBorder="1" applyAlignment="1" applyProtection="1">
      <alignment horizontal="left" vertical="top"/>
    </xf>
    <xf numFmtId="0" fontId="4" fillId="2" borderId="0" xfId="0" applyFont="1" applyFill="1" applyBorder="1" applyAlignment="1" applyProtection="1">
      <alignment horizontal="center" vertical="top"/>
    </xf>
    <xf numFmtId="0" fontId="4" fillId="2" borderId="3" xfId="0" applyFont="1" applyFill="1" applyBorder="1" applyAlignment="1" applyProtection="1">
      <alignment horizontal="center" vertical="top"/>
    </xf>
    <xf numFmtId="0" fontId="4" fillId="2" borderId="2" xfId="0" applyFont="1" applyFill="1" applyBorder="1" applyAlignment="1" applyProtection="1">
      <alignment horizontal="center" vertical="top"/>
    </xf>
    <xf numFmtId="0" fontId="4" fillId="2" borderId="3" xfId="0" applyFont="1" applyFill="1" applyBorder="1" applyAlignment="1" applyProtection="1">
      <alignment horizontal="left" vertical="top"/>
    </xf>
    <xf numFmtId="1" fontId="5" fillId="2" borderId="2" xfId="0" applyNumberFormat="1" applyFont="1" applyFill="1" applyBorder="1" applyAlignment="1" applyProtection="1">
      <alignment horizontal="left" vertical="top"/>
    </xf>
    <xf numFmtId="0" fontId="5" fillId="2" borderId="0" xfId="0" applyFont="1" applyFill="1" applyBorder="1" applyAlignment="1" applyProtection="1">
      <alignment horizontal="center" vertical="top"/>
    </xf>
    <xf numFmtId="9" fontId="5" fillId="2" borderId="0" xfId="0" applyNumberFormat="1" applyFont="1" applyFill="1" applyBorder="1" applyAlignment="1" applyProtection="1">
      <alignment horizontal="center" vertical="top"/>
    </xf>
    <xf numFmtId="0" fontId="5" fillId="2" borderId="3" xfId="0" applyFont="1" applyFill="1" applyBorder="1" applyAlignment="1" applyProtection="1">
      <alignment horizontal="center" vertical="top"/>
    </xf>
    <xf numFmtId="0" fontId="5" fillId="2" borderId="2" xfId="0" applyFont="1" applyFill="1" applyBorder="1" applyAlignment="1" applyProtection="1">
      <alignment horizontal="center" vertical="top"/>
    </xf>
    <xf numFmtId="0" fontId="5" fillId="2" borderId="2" xfId="0" applyFont="1" applyFill="1" applyBorder="1" applyAlignment="1" applyProtection="1">
      <alignment horizontal="right" vertical="top"/>
    </xf>
    <xf numFmtId="1" fontId="5" fillId="2" borderId="0" xfId="0" applyNumberFormat="1" applyFont="1" applyFill="1" applyBorder="1" applyAlignment="1" applyProtection="1">
      <alignment horizontal="center" vertical="top"/>
    </xf>
    <xf numFmtId="1" fontId="5" fillId="2" borderId="2" xfId="0" applyNumberFormat="1" applyFont="1" applyFill="1" applyBorder="1" applyAlignment="1" applyProtection="1">
      <alignment horizontal="center" vertical="top"/>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left" vertical="top"/>
    </xf>
    <xf numFmtId="0" fontId="5" fillId="2" borderId="0" xfId="0" applyFont="1" applyFill="1" applyBorder="1" applyAlignment="1" applyProtection="1">
      <alignment horizontal="right" vertical="top"/>
    </xf>
    <xf numFmtId="0" fontId="5" fillId="0" borderId="0" xfId="0" applyFont="1" applyFill="1" applyBorder="1" applyAlignment="1" applyProtection="1">
      <alignment horizontal="left" vertical="top"/>
    </xf>
    <xf numFmtId="1" fontId="5" fillId="2" borderId="4" xfId="0" applyNumberFormat="1" applyFont="1" applyFill="1" applyBorder="1" applyAlignment="1" applyProtection="1">
      <alignment horizontal="left" vertical="top"/>
    </xf>
    <xf numFmtId="1" fontId="5" fillId="2" borderId="5" xfId="0" applyNumberFormat="1" applyFont="1" applyFill="1" applyBorder="1" applyAlignment="1" applyProtection="1">
      <alignment horizontal="center" vertical="top"/>
    </xf>
    <xf numFmtId="9" fontId="5" fillId="2" borderId="5" xfId="0" applyNumberFormat="1" applyFont="1" applyFill="1" applyBorder="1" applyAlignment="1" applyProtection="1">
      <alignment horizontal="center" vertical="top"/>
    </xf>
    <xf numFmtId="0" fontId="5" fillId="2" borderId="6" xfId="0" applyFont="1" applyFill="1" applyBorder="1" applyAlignment="1" applyProtection="1">
      <alignment horizontal="center" vertical="top"/>
    </xf>
    <xf numFmtId="1" fontId="5" fillId="2" borderId="4" xfId="0" applyNumberFormat="1" applyFont="1" applyFill="1" applyBorder="1" applyAlignment="1" applyProtection="1">
      <alignment horizontal="center" vertical="top"/>
    </xf>
    <xf numFmtId="0" fontId="5" fillId="2" borderId="5" xfId="0" applyFont="1" applyFill="1" applyBorder="1" applyAlignment="1" applyProtection="1">
      <alignment horizontal="center" vertical="top"/>
    </xf>
    <xf numFmtId="0" fontId="5" fillId="2" borderId="5" xfId="0" applyFont="1" applyFill="1" applyBorder="1" applyAlignment="1" applyProtection="1">
      <alignment horizontal="right" vertical="top"/>
    </xf>
    <xf numFmtId="165" fontId="5" fillId="0" borderId="0" xfId="0" applyNumberFormat="1" applyFont="1" applyAlignment="1" applyProtection="1">
      <alignment horizontal="left" vertical="top"/>
    </xf>
    <xf numFmtId="0" fontId="5" fillId="3" borderId="0" xfId="0" applyFont="1" applyFill="1" applyAlignment="1" applyProtection="1">
      <alignment horizontal="left" vertical="top"/>
    </xf>
    <xf numFmtId="0" fontId="4" fillId="0" borderId="0" xfId="0" applyFont="1" applyAlignment="1" applyProtection="1">
      <alignment horizontal="left" vertical="top"/>
    </xf>
    <xf numFmtId="0" fontId="4" fillId="0" borderId="0" xfId="0" applyFont="1" applyAlignment="1" applyProtection="1">
      <alignment horizontal="center" vertical="top"/>
    </xf>
    <xf numFmtId="1" fontId="4" fillId="0" borderId="0" xfId="0" applyNumberFormat="1" applyFont="1" applyFill="1" applyAlignment="1" applyProtection="1">
      <alignment horizontal="center" vertical="top"/>
    </xf>
    <xf numFmtId="0" fontId="5" fillId="0" borderId="0" xfId="0" applyFont="1" applyAlignment="1" applyProtection="1">
      <alignment horizontal="center" vertical="top"/>
    </xf>
    <xf numFmtId="1" fontId="5" fillId="0" borderId="0" xfId="0" applyNumberFormat="1" applyFont="1" applyAlignment="1" applyProtection="1">
      <alignment horizontal="center" vertical="top"/>
    </xf>
    <xf numFmtId="0" fontId="5" fillId="0" borderId="0" xfId="0" applyFont="1" applyAlignment="1" applyProtection="1">
      <alignment horizontal="left" vertical="top"/>
    </xf>
    <xf numFmtId="1" fontId="5" fillId="0" borderId="0" xfId="0" applyNumberFormat="1" applyFont="1" applyFill="1" applyAlignment="1" applyProtection="1">
      <alignment horizontal="center" vertical="top"/>
    </xf>
    <xf numFmtId="165" fontId="5" fillId="0" borderId="0" xfId="0" applyNumberFormat="1" applyFont="1" applyFill="1" applyBorder="1" applyAlignment="1" applyProtection="1">
      <alignment horizontal="left" vertical="top"/>
      <protection locked="0"/>
    </xf>
    <xf numFmtId="165" fontId="5" fillId="0" borderId="0" xfId="0" applyNumberFormat="1" applyFont="1" applyBorder="1" applyAlignment="1" applyProtection="1">
      <alignment horizontal="left" vertical="top"/>
      <protection locked="0"/>
    </xf>
    <xf numFmtId="1" fontId="5" fillId="0" borderId="3" xfId="0" applyNumberFormat="1" applyFont="1" applyBorder="1" applyAlignment="1" applyProtection="1">
      <alignment horizontal="left" vertical="top"/>
      <protection locked="0"/>
    </xf>
    <xf numFmtId="1" fontId="5" fillId="0" borderId="6" xfId="0" applyNumberFormat="1" applyFont="1" applyBorder="1" applyAlignment="1" applyProtection="1">
      <alignment horizontal="left" vertical="top"/>
      <protection locked="0"/>
    </xf>
    <xf numFmtId="0" fontId="1" fillId="0" borderId="7" xfId="0" applyFont="1" applyBorder="1" applyAlignment="1" applyProtection="1">
      <alignment horizontal="left" vertical="top"/>
    </xf>
    <xf numFmtId="0" fontId="1" fillId="0" borderId="8" xfId="0" applyFont="1" applyBorder="1" applyAlignment="1" applyProtection="1">
      <alignment horizontal="left" vertical="top"/>
    </xf>
    <xf numFmtId="0" fontId="1" fillId="0" borderId="9" xfId="0" applyFont="1" applyBorder="1" applyAlignment="1" applyProtection="1">
      <alignment horizontal="left" vertical="top"/>
    </xf>
    <xf numFmtId="0" fontId="3" fillId="0" borderId="0" xfId="0" applyFont="1" applyFill="1" applyAlignment="1" applyProtection="1">
      <alignment horizontal="left" vertical="top"/>
    </xf>
    <xf numFmtId="1" fontId="0" fillId="0" borderId="0" xfId="0" applyNumberFormat="1" applyFill="1" applyAlignment="1" applyProtection="1">
      <alignment horizontal="left" vertical="top"/>
    </xf>
    <xf numFmtId="0" fontId="1" fillId="2" borderId="0" xfId="0" applyFont="1" applyFill="1" applyAlignment="1" applyProtection="1">
      <alignment horizontal="left" vertical="top"/>
    </xf>
    <xf numFmtId="0" fontId="0" fillId="0" borderId="0" xfId="0" applyAlignment="1" applyProtection="1">
      <alignment horizontal="left" vertical="top"/>
    </xf>
    <xf numFmtId="0" fontId="0" fillId="2" borderId="2" xfId="0" applyFill="1" applyBorder="1" applyAlignment="1" applyProtection="1">
      <alignment horizontal="left" vertical="top"/>
    </xf>
    <xf numFmtId="0" fontId="0" fillId="2" borderId="0" xfId="0" applyFill="1" applyBorder="1" applyAlignment="1" applyProtection="1">
      <alignment horizontal="left" vertical="top"/>
    </xf>
    <xf numFmtId="0" fontId="0" fillId="2" borderId="3" xfId="0" applyFill="1" applyBorder="1" applyAlignment="1" applyProtection="1">
      <alignment horizontal="left" vertical="top"/>
    </xf>
    <xf numFmtId="1" fontId="0" fillId="0" borderId="0" xfId="0" applyNumberFormat="1" applyAlignment="1" applyProtection="1">
      <alignment horizontal="left" vertical="top"/>
    </xf>
    <xf numFmtId="0" fontId="0" fillId="2" borderId="2" xfId="0" applyFill="1" applyBorder="1" applyAlignment="1" applyProtection="1">
      <alignment horizontal="right" vertical="top"/>
    </xf>
    <xf numFmtId="0" fontId="0" fillId="2" borderId="4" xfId="0" applyFill="1" applyBorder="1" applyAlignment="1" applyProtection="1">
      <alignment horizontal="right" vertical="top"/>
    </xf>
    <xf numFmtId="0" fontId="0" fillId="2" borderId="5" xfId="0" applyFill="1" applyBorder="1" applyAlignment="1" applyProtection="1">
      <alignment horizontal="left" vertical="top"/>
    </xf>
    <xf numFmtId="0" fontId="0" fillId="2" borderId="6" xfId="0" applyFill="1" applyBorder="1" applyAlignment="1" applyProtection="1">
      <alignment horizontal="left" vertical="top"/>
    </xf>
    <xf numFmtId="165" fontId="0" fillId="0" borderId="0" xfId="0" applyNumberFormat="1" applyAlignment="1" applyProtection="1">
      <alignment horizontal="left" vertical="top"/>
    </xf>
    <xf numFmtId="1" fontId="3" fillId="0" borderId="0" xfId="0" applyNumberFormat="1" applyFont="1" applyFill="1" applyAlignment="1" applyProtection="1">
      <alignment horizontal="left" vertical="top"/>
    </xf>
    <xf numFmtId="0" fontId="1" fillId="0" borderId="1" xfId="0" applyFont="1" applyBorder="1" applyAlignment="1" applyProtection="1">
      <alignment horizontal="left" vertical="top"/>
    </xf>
    <xf numFmtId="0" fontId="1" fillId="0" borderId="7" xfId="0" applyFont="1" applyBorder="1" applyAlignment="1" applyProtection="1">
      <alignment horizontal="center" vertical="top"/>
    </xf>
    <xf numFmtId="0" fontId="1" fillId="0" borderId="8" xfId="0" applyFont="1" applyBorder="1" applyAlignment="1" applyProtection="1">
      <alignment horizontal="center" vertical="top"/>
    </xf>
    <xf numFmtId="0" fontId="1" fillId="0" borderId="9" xfId="0" applyFont="1" applyBorder="1" applyAlignment="1" applyProtection="1">
      <alignment horizontal="center" vertical="top"/>
    </xf>
    <xf numFmtId="0" fontId="1" fillId="3" borderId="7" xfId="0" applyFont="1" applyFill="1" applyBorder="1" applyAlignment="1" applyProtection="1">
      <alignment horizontal="center" vertical="top"/>
    </xf>
    <xf numFmtId="0" fontId="1" fillId="3" borderId="8" xfId="0" applyFont="1" applyFill="1" applyBorder="1" applyAlignment="1" applyProtection="1">
      <alignment horizontal="center" vertical="top"/>
    </xf>
    <xf numFmtId="0" fontId="1" fillId="3" borderId="9" xfId="0" applyFont="1" applyFill="1" applyBorder="1" applyAlignment="1" applyProtection="1">
      <alignment horizontal="center" vertical="top"/>
    </xf>
    <xf numFmtId="0" fontId="0" fillId="0" borderId="10" xfId="0" applyBorder="1" applyAlignment="1" applyProtection="1">
      <alignment horizontal="left" vertical="top"/>
    </xf>
    <xf numFmtId="0" fontId="0" fillId="0" borderId="2" xfId="0" applyBorder="1" applyAlignment="1" applyProtection="1">
      <alignment horizontal="center" vertical="top"/>
    </xf>
    <xf numFmtId="0" fontId="0" fillId="0" borderId="0" xfId="0" applyBorder="1" applyAlignment="1" applyProtection="1">
      <alignment horizontal="center" vertical="top"/>
    </xf>
    <xf numFmtId="0" fontId="0" fillId="0" borderId="3" xfId="0" applyBorder="1" applyAlignment="1" applyProtection="1">
      <alignment horizontal="center" vertical="top"/>
    </xf>
    <xf numFmtId="0" fontId="0" fillId="2" borderId="2" xfId="0" applyFill="1" applyBorder="1" applyAlignment="1" applyProtection="1">
      <alignment horizontal="center" vertical="top"/>
    </xf>
    <xf numFmtId="0" fontId="0" fillId="3" borderId="2" xfId="0" applyFill="1" applyBorder="1" applyAlignment="1" applyProtection="1">
      <alignment horizontal="center" vertical="top"/>
    </xf>
    <xf numFmtId="0" fontId="0" fillId="3" borderId="0" xfId="0" applyFill="1" applyBorder="1" applyAlignment="1" applyProtection="1">
      <alignment horizontal="center" vertical="top"/>
    </xf>
    <xf numFmtId="0" fontId="0" fillId="3" borderId="3" xfId="0" applyFill="1" applyBorder="1" applyAlignment="1" applyProtection="1">
      <alignment horizontal="center" vertical="top"/>
    </xf>
    <xf numFmtId="0" fontId="0" fillId="0" borderId="11" xfId="0" applyBorder="1" applyAlignment="1" applyProtection="1">
      <alignment horizontal="left" vertical="top"/>
    </xf>
    <xf numFmtId="0" fontId="0" fillId="0" borderId="4" xfId="0" applyBorder="1" applyAlignment="1" applyProtection="1">
      <alignment horizontal="center" vertical="top"/>
    </xf>
    <xf numFmtId="0" fontId="0" fillId="0" borderId="5" xfId="0" applyBorder="1" applyAlignment="1" applyProtection="1">
      <alignment horizontal="center" vertical="top"/>
    </xf>
    <xf numFmtId="0" fontId="0" fillId="0" borderId="6" xfId="0" applyBorder="1" applyAlignment="1" applyProtection="1">
      <alignment horizontal="center" vertical="top"/>
    </xf>
    <xf numFmtId="0" fontId="0" fillId="2" borderId="4" xfId="0" applyFill="1" applyBorder="1" applyAlignment="1" applyProtection="1">
      <alignment horizontal="center" vertical="top"/>
    </xf>
    <xf numFmtId="0" fontId="0" fillId="3" borderId="4" xfId="0" applyFill="1" applyBorder="1" applyAlignment="1" applyProtection="1">
      <alignment horizontal="center" vertical="top"/>
    </xf>
    <xf numFmtId="0" fontId="0" fillId="3" borderId="5" xfId="0" applyFill="1" applyBorder="1" applyAlignment="1" applyProtection="1">
      <alignment horizontal="center" vertical="top"/>
    </xf>
    <xf numFmtId="0" fontId="0" fillId="3" borderId="6" xfId="0" applyFill="1" applyBorder="1" applyAlignment="1" applyProtection="1">
      <alignment horizontal="center" vertical="top"/>
    </xf>
    <xf numFmtId="0" fontId="1" fillId="0" borderId="1" xfId="0" applyFont="1" applyBorder="1" applyAlignment="1" applyProtection="1">
      <alignment horizontal="right" vertical="top"/>
    </xf>
    <xf numFmtId="0" fontId="1" fillId="0" borderId="1" xfId="0" applyFont="1" applyFill="1" applyBorder="1" applyAlignment="1" applyProtection="1">
      <alignment horizontal="left" vertical="top"/>
    </xf>
    <xf numFmtId="0" fontId="1" fillId="0" borderId="7" xfId="0" applyFont="1" applyFill="1" applyBorder="1" applyAlignment="1" applyProtection="1">
      <alignment horizontal="center" vertical="top"/>
    </xf>
    <xf numFmtId="0" fontId="1" fillId="0" borderId="8" xfId="0" applyFont="1" applyFill="1" applyBorder="1" applyAlignment="1" applyProtection="1">
      <alignment horizontal="center" vertical="top"/>
    </xf>
    <xf numFmtId="0" fontId="1" fillId="0" borderId="9" xfId="0" applyFont="1" applyFill="1" applyBorder="1" applyAlignment="1" applyProtection="1">
      <alignment horizontal="center" vertical="top"/>
    </xf>
    <xf numFmtId="0" fontId="0" fillId="0" borderId="10" xfId="0" applyFill="1" applyBorder="1" applyAlignment="1" applyProtection="1">
      <alignment horizontal="left" vertical="top"/>
    </xf>
    <xf numFmtId="0" fontId="0" fillId="0" borderId="2" xfId="0" applyFill="1" applyBorder="1" applyAlignment="1" applyProtection="1">
      <alignment horizontal="center" vertical="top"/>
    </xf>
    <xf numFmtId="0" fontId="0" fillId="0" borderId="0" xfId="0" applyFill="1" applyBorder="1" applyAlignment="1" applyProtection="1">
      <alignment horizontal="center" vertical="top"/>
    </xf>
    <xf numFmtId="0" fontId="0" fillId="0" borderId="3" xfId="0" applyFill="1" applyBorder="1" applyAlignment="1" applyProtection="1">
      <alignment horizontal="center" vertical="top"/>
    </xf>
    <xf numFmtId="0" fontId="0" fillId="0" borderId="11" xfId="0" applyFill="1" applyBorder="1" applyAlignment="1" applyProtection="1">
      <alignment horizontal="left" vertical="top"/>
    </xf>
    <xf numFmtId="0" fontId="0" fillId="0" borderId="4" xfId="0" applyFill="1" applyBorder="1" applyAlignment="1" applyProtection="1">
      <alignment horizontal="center" vertical="top"/>
    </xf>
    <xf numFmtId="0" fontId="0" fillId="0" borderId="5" xfId="0" applyFill="1" applyBorder="1" applyAlignment="1" applyProtection="1">
      <alignment horizontal="center" vertical="top"/>
    </xf>
    <xf numFmtId="0" fontId="0" fillId="0" borderId="6" xfId="0" applyFill="1" applyBorder="1" applyAlignment="1" applyProtection="1">
      <alignment horizontal="center" vertical="top"/>
    </xf>
    <xf numFmtId="0" fontId="1" fillId="0" borderId="1" xfId="0" applyFont="1" applyFill="1" applyBorder="1" applyAlignment="1" applyProtection="1">
      <alignment horizontal="right" vertical="top"/>
    </xf>
    <xf numFmtId="165" fontId="0" fillId="0" borderId="0" xfId="0" applyNumberFormat="1" applyBorder="1" applyAlignment="1" applyProtection="1">
      <alignment horizontal="left" vertical="top"/>
      <protection locked="0"/>
    </xf>
    <xf numFmtId="165" fontId="0" fillId="0" borderId="5" xfId="0" applyNumberFormat="1" applyBorder="1" applyAlignment="1" applyProtection="1">
      <alignment horizontal="left" vertical="top"/>
      <protection locked="0"/>
    </xf>
    <xf numFmtId="0" fontId="1" fillId="0" borderId="8" xfId="0" applyFont="1" applyBorder="1" applyProtection="1"/>
    <xf numFmtId="0" fontId="1" fillId="0" borderId="9" xfId="0" applyFont="1" applyBorder="1" applyProtection="1"/>
    <xf numFmtId="0" fontId="0" fillId="0" borderId="0" xfId="0" applyProtection="1"/>
    <xf numFmtId="9" fontId="0" fillId="2" borderId="0" xfId="0" applyNumberFormat="1" applyFill="1" applyBorder="1" applyProtection="1"/>
    <xf numFmtId="0" fontId="0" fillId="2" borderId="3" xfId="0" applyFill="1" applyBorder="1" applyProtection="1"/>
    <xf numFmtId="0" fontId="0" fillId="2" borderId="2" xfId="0" applyFill="1" applyBorder="1" applyAlignment="1" applyProtection="1">
      <alignment horizontal="right"/>
    </xf>
    <xf numFmtId="0" fontId="0" fillId="2" borderId="4" xfId="0" applyFill="1" applyBorder="1" applyAlignment="1" applyProtection="1">
      <alignment horizontal="right"/>
    </xf>
    <xf numFmtId="0" fontId="0" fillId="2" borderId="6" xfId="0" applyFill="1" applyBorder="1" applyProtection="1"/>
    <xf numFmtId="0" fontId="0" fillId="0" borderId="0" xfId="0" applyAlignment="1" applyProtection="1">
      <alignment horizontal="center"/>
    </xf>
    <xf numFmtId="0" fontId="0" fillId="3" borderId="15" xfId="0" applyFill="1" applyBorder="1" applyAlignment="1" applyProtection="1">
      <alignment horizontal="center"/>
    </xf>
    <xf numFmtId="0" fontId="1" fillId="0" borderId="2" xfId="0" applyFont="1" applyBorder="1" applyProtection="1"/>
    <xf numFmtId="0" fontId="1" fillId="0" borderId="0" xfId="0" applyFont="1" applyBorder="1" applyAlignment="1" applyProtection="1">
      <alignment horizontal="center"/>
    </xf>
    <xf numFmtId="0" fontId="1" fillId="0" borderId="3" xfId="0" applyFont="1" applyBorder="1" applyAlignment="1" applyProtection="1">
      <alignment horizontal="center"/>
    </xf>
    <xf numFmtId="0" fontId="1" fillId="0" borderId="10" xfId="0" applyFont="1" applyFill="1" applyBorder="1" applyAlignment="1" applyProtection="1">
      <alignment horizontal="center"/>
    </xf>
    <xf numFmtId="0" fontId="0" fillId="0" borderId="2" xfId="0" applyBorder="1" applyProtection="1"/>
    <xf numFmtId="0" fontId="0" fillId="0" borderId="0" xfId="0" applyBorder="1" applyAlignment="1" applyProtection="1">
      <alignment horizontal="center"/>
    </xf>
    <xf numFmtId="0" fontId="0" fillId="0" borderId="3" xfId="0" applyBorder="1" applyAlignment="1" applyProtection="1">
      <alignment horizontal="center"/>
    </xf>
    <xf numFmtId="9" fontId="0" fillId="0" borderId="10" xfId="0" applyNumberFormat="1" applyBorder="1" applyAlignment="1" applyProtection="1">
      <alignment horizontal="center"/>
    </xf>
    <xf numFmtId="0" fontId="1" fillId="0" borderId="1" xfId="0" applyFont="1" applyBorder="1" applyAlignment="1" applyProtection="1">
      <alignment horizontal="right"/>
    </xf>
    <xf numFmtId="0" fontId="0" fillId="3" borderId="10" xfId="0" applyFill="1" applyBorder="1" applyAlignment="1" applyProtection="1">
      <alignment horizontal="center"/>
    </xf>
    <xf numFmtId="0" fontId="0" fillId="0" borderId="10" xfId="0" applyBorder="1" applyAlignment="1" applyProtection="1">
      <alignment horizontal="center"/>
    </xf>
    <xf numFmtId="0" fontId="0" fillId="3" borderId="11" xfId="0" applyFill="1" applyBorder="1" applyAlignment="1" applyProtection="1">
      <alignment horizontal="center"/>
    </xf>
    <xf numFmtId="9" fontId="0" fillId="0" borderId="0" xfId="0" applyNumberFormat="1" applyFill="1" applyBorder="1" applyProtection="1">
      <protection locked="0"/>
    </xf>
    <xf numFmtId="1" fontId="0" fillId="0" borderId="5" xfId="0" applyNumberFormat="1" applyBorder="1" applyProtection="1">
      <protection locked="0"/>
    </xf>
    <xf numFmtId="164" fontId="0" fillId="0" borderId="0" xfId="0" applyNumberFormat="1" applyAlignment="1" applyProtection="1">
      <alignment horizontal="center" vertical="top"/>
    </xf>
    <xf numFmtId="0" fontId="1" fillId="2" borderId="0" xfId="0" applyFont="1" applyFill="1"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vertical="top"/>
    </xf>
    <xf numFmtId="0" fontId="0" fillId="2" borderId="0" xfId="0" applyFill="1" applyAlignment="1" applyProtection="1">
      <alignment horizontal="center" vertical="top"/>
    </xf>
    <xf numFmtId="0" fontId="0" fillId="0" borderId="0" xfId="0" applyAlignment="1" applyProtection="1">
      <alignment horizontal="left" vertical="top"/>
      <protection locked="0"/>
    </xf>
    <xf numFmtId="0" fontId="0" fillId="0" borderId="0" xfId="0" applyAlignment="1" applyProtection="1">
      <alignment horizontal="center" vertical="top"/>
      <protection locked="0"/>
    </xf>
    <xf numFmtId="0" fontId="0" fillId="0" borderId="1" xfId="0" applyBorder="1" applyAlignment="1" applyProtection="1"/>
    <xf numFmtId="0" fontId="1" fillId="0" borderId="7" xfId="0" applyFont="1" applyBorder="1" applyAlignment="1" applyProtection="1">
      <alignment horizontal="center"/>
    </xf>
    <xf numFmtId="0" fontId="1" fillId="0" borderId="8" xfId="0" applyFont="1" applyBorder="1" applyAlignment="1" applyProtection="1"/>
    <xf numFmtId="0" fontId="1" fillId="0" borderId="9" xfId="0" applyFont="1" applyBorder="1" applyAlignment="1" applyProtection="1"/>
    <xf numFmtId="0" fontId="0" fillId="0" borderId="12" xfId="0" applyBorder="1" applyAlignment="1" applyProtection="1">
      <alignment horizontal="left" vertical="top" wrapText="1"/>
    </xf>
    <xf numFmtId="0" fontId="0" fillId="0" borderId="13" xfId="0" applyBorder="1" applyAlignment="1" applyProtection="1">
      <alignment horizontal="left" vertical="top" wrapText="1"/>
    </xf>
    <xf numFmtId="0" fontId="0" fillId="0" borderId="13" xfId="0" applyBorder="1" applyAlignment="1" applyProtection="1">
      <alignment wrapText="1"/>
    </xf>
    <xf numFmtId="0" fontId="0" fillId="0" borderId="14" xfId="0" applyBorder="1" applyAlignment="1" applyProtection="1">
      <alignment wrapText="1"/>
    </xf>
    <xf numFmtId="0" fontId="0" fillId="0" borderId="2" xfId="0" applyBorder="1" applyAlignment="1" applyProtection="1">
      <alignment horizontal="left" vertical="top" wrapText="1"/>
    </xf>
    <xf numFmtId="0" fontId="0" fillId="0" borderId="0" xfId="0" applyBorder="1" applyAlignment="1" applyProtection="1">
      <alignment horizontal="left" vertical="top" wrapText="1"/>
    </xf>
    <xf numFmtId="0" fontId="0" fillId="0" borderId="0" xfId="0"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horizontal="left" vertical="top" wrapText="1"/>
    </xf>
    <xf numFmtId="0" fontId="0" fillId="0" borderId="5" xfId="0" applyBorder="1" applyAlignment="1" applyProtection="1">
      <alignment horizontal="left" vertical="top" wrapText="1"/>
    </xf>
    <xf numFmtId="0" fontId="0" fillId="0" borderId="5" xfId="0" applyBorder="1" applyAlignment="1" applyProtection="1">
      <alignment wrapText="1"/>
    </xf>
    <xf numFmtId="0" fontId="0" fillId="0" borderId="6" xfId="0" applyBorder="1" applyAlignment="1" applyProtection="1">
      <alignment wrapText="1"/>
    </xf>
    <xf numFmtId="0" fontId="2" fillId="3" borderId="7" xfId="0" applyFont="1" applyFill="1" applyBorder="1" applyAlignment="1" applyProtection="1">
      <alignment horizontal="center" vertical="top"/>
    </xf>
    <xf numFmtId="0" fontId="2" fillId="3" borderId="8" xfId="0" applyFont="1" applyFill="1" applyBorder="1" applyAlignment="1" applyProtection="1">
      <alignment horizontal="center" vertical="top"/>
    </xf>
    <xf numFmtId="0" fontId="2" fillId="3" borderId="9" xfId="0" applyFont="1" applyFill="1" applyBorder="1" applyAlignment="1" applyProtection="1">
      <alignment horizontal="center" vertical="top"/>
    </xf>
    <xf numFmtId="0" fontId="0" fillId="0" borderId="7" xfId="0" applyFill="1" applyBorder="1" applyAlignment="1" applyProtection="1">
      <alignment horizontal="left" vertical="top"/>
    </xf>
    <xf numFmtId="0" fontId="0" fillId="0" borderId="8" xfId="0" applyFill="1" applyBorder="1" applyAlignment="1" applyProtection="1">
      <alignment horizontal="left" vertical="top"/>
    </xf>
    <xf numFmtId="0" fontId="0" fillId="0" borderId="9" xfId="0" applyFill="1" applyBorder="1" applyAlignment="1" applyProtection="1">
      <alignment horizontal="left" vertical="top"/>
    </xf>
    <xf numFmtId="0" fontId="0" fillId="0" borderId="7" xfId="0" applyBorder="1" applyAlignment="1" applyProtection="1">
      <alignment horizontal="left" vertical="top"/>
    </xf>
    <xf numFmtId="0" fontId="0" fillId="0" borderId="8" xfId="0" applyBorder="1" applyAlignment="1" applyProtection="1">
      <alignment horizontal="left" vertical="top"/>
    </xf>
    <xf numFmtId="0" fontId="0" fillId="0" borderId="9" xfId="0" applyBorder="1" applyAlignment="1" applyProtection="1">
      <alignment horizontal="left" vertical="top"/>
    </xf>
    <xf numFmtId="0" fontId="0" fillId="0" borderId="14" xfId="0" applyBorder="1" applyAlignment="1" applyProtection="1">
      <alignment horizontal="left" vertical="top" wrapText="1"/>
    </xf>
    <xf numFmtId="0" fontId="0" fillId="0" borderId="3" xfId="0" applyBorder="1" applyAlignment="1" applyProtection="1">
      <alignment horizontal="left" vertical="top" wrapText="1"/>
    </xf>
    <xf numFmtId="0" fontId="0" fillId="0" borderId="6" xfId="0" applyBorder="1" applyAlignment="1" applyProtection="1">
      <alignment horizontal="left" vertical="top" wrapText="1"/>
    </xf>
    <xf numFmtId="0" fontId="5" fillId="0" borderId="0" xfId="0" applyFont="1" applyAlignment="1" applyProtection="1">
      <alignment horizontal="left" vertical="top"/>
    </xf>
    <xf numFmtId="0" fontId="0" fillId="0" borderId="0" xfId="0" applyAlignment="1" applyProtection="1">
      <alignment horizontal="left" vertical="top"/>
    </xf>
    <xf numFmtId="1" fontId="4" fillId="2" borderId="7" xfId="0" applyNumberFormat="1" applyFont="1" applyFill="1" applyBorder="1" applyAlignment="1" applyProtection="1">
      <alignment horizontal="center" vertical="top"/>
    </xf>
    <xf numFmtId="0" fontId="1" fillId="2" borderId="8" xfId="0" applyFont="1" applyFill="1" applyBorder="1" applyAlignment="1" applyProtection="1">
      <alignment horizontal="center" vertical="top"/>
    </xf>
    <xf numFmtId="0" fontId="1" fillId="2" borderId="9" xfId="0" applyFont="1" applyFill="1" applyBorder="1" applyAlignment="1" applyProtection="1">
      <alignment horizontal="center" vertical="top"/>
    </xf>
    <xf numFmtId="0" fontId="0" fillId="2" borderId="8" xfId="0" applyFill="1" applyBorder="1" applyAlignment="1" applyProtection="1">
      <alignment horizontal="center" vertical="top"/>
    </xf>
    <xf numFmtId="0" fontId="0" fillId="2" borderId="9" xfId="0" applyFill="1" applyBorder="1" applyAlignment="1" applyProtection="1">
      <alignment vertical="top"/>
    </xf>
    <xf numFmtId="0" fontId="4" fillId="2" borderId="0" xfId="0" applyFont="1" applyFill="1" applyAlignment="1" applyProtection="1">
      <alignment horizontal="center" vertical="top"/>
    </xf>
    <xf numFmtId="0" fontId="1" fillId="2" borderId="0" xfId="0" applyFont="1" applyFill="1" applyAlignment="1" applyProtection="1">
      <alignment horizontal="center" vertical="top"/>
    </xf>
    <xf numFmtId="0" fontId="4" fillId="2" borderId="7" xfId="0" applyFont="1" applyFill="1" applyBorder="1" applyAlignment="1" applyProtection="1">
      <alignment horizontal="center" vertical="top"/>
    </xf>
    <xf numFmtId="0" fontId="4" fillId="2" borderId="8" xfId="0" applyFont="1" applyFill="1" applyBorder="1" applyAlignment="1" applyProtection="1">
      <alignment horizontal="center" vertical="top"/>
    </xf>
    <xf numFmtId="0" fontId="4" fillId="2" borderId="9" xfId="0" applyFont="1" applyFill="1" applyBorder="1" applyAlignment="1" applyProtection="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lineChart>
        <c:grouping val="standard"/>
        <c:ser>
          <c:idx val="8"/>
          <c:order val="0"/>
          <c:tx>
            <c:strRef>
              <c:f>'8,5,3 HST'!$F$8</c:f>
              <c:strCache>
                <c:ptCount val="1"/>
                <c:pt idx="0">
                  <c:v>Squat</c:v>
                </c:pt>
              </c:strCache>
            </c:strRef>
          </c:tx>
          <c:marker>
            <c:symbol val="none"/>
          </c:marker>
          <c:trendline>
            <c:trendlineType val="linear"/>
          </c:trendline>
          <c:cat>
            <c:strRef>
              <c:f>'8,5,3 HST'!$O$7:$T$7</c:f>
              <c:strCache>
                <c:ptCount val="6"/>
                <c:pt idx="0">
                  <c:v>8MIN</c:v>
                </c:pt>
                <c:pt idx="1">
                  <c:v>8MAX</c:v>
                </c:pt>
                <c:pt idx="2">
                  <c:v>5MIN</c:v>
                </c:pt>
                <c:pt idx="3">
                  <c:v>5MAX</c:v>
                </c:pt>
                <c:pt idx="4">
                  <c:v>3MIN</c:v>
                </c:pt>
                <c:pt idx="5">
                  <c:v>3MAX</c:v>
                </c:pt>
              </c:strCache>
            </c:strRef>
          </c:cat>
          <c:val>
            <c:numRef>
              <c:f>'8,5,3 HST'!$O$8:$T$8</c:f>
              <c:numCache>
                <c:formatCode>General</c:formatCode>
                <c:ptCount val="6"/>
                <c:pt idx="0">
                  <c:v>455</c:v>
                </c:pt>
                <c:pt idx="1">
                  <c:v>525</c:v>
                </c:pt>
                <c:pt idx="2">
                  <c:v>495</c:v>
                </c:pt>
                <c:pt idx="3">
                  <c:v>570</c:v>
                </c:pt>
                <c:pt idx="4">
                  <c:v>570</c:v>
                </c:pt>
                <c:pt idx="5">
                  <c:v>605</c:v>
                </c:pt>
              </c:numCache>
            </c:numRef>
          </c:val>
        </c:ser>
        <c:ser>
          <c:idx val="9"/>
          <c:order val="1"/>
          <c:tx>
            <c:strRef>
              <c:f>'8,5,3 HST'!$F$9</c:f>
              <c:strCache>
                <c:ptCount val="1"/>
                <c:pt idx="0">
                  <c:v>Bench</c:v>
                </c:pt>
              </c:strCache>
            </c:strRef>
          </c:tx>
          <c:marker>
            <c:symbol val="none"/>
          </c:marker>
          <c:trendline>
            <c:trendlineType val="linear"/>
          </c:trendline>
          <c:cat>
            <c:strRef>
              <c:f>'8,5,3 HST'!$O$7:$T$7</c:f>
              <c:strCache>
                <c:ptCount val="6"/>
                <c:pt idx="0">
                  <c:v>8MIN</c:v>
                </c:pt>
                <c:pt idx="1">
                  <c:v>8MAX</c:v>
                </c:pt>
                <c:pt idx="2">
                  <c:v>5MIN</c:v>
                </c:pt>
                <c:pt idx="3">
                  <c:v>5MAX</c:v>
                </c:pt>
                <c:pt idx="4">
                  <c:v>3MIN</c:v>
                </c:pt>
                <c:pt idx="5">
                  <c:v>3MAX</c:v>
                </c:pt>
              </c:strCache>
            </c:strRef>
          </c:cat>
          <c:val>
            <c:numRef>
              <c:f>'8,5,3 HST'!$O$9:$T$9</c:f>
              <c:numCache>
                <c:formatCode>General</c:formatCode>
                <c:ptCount val="6"/>
                <c:pt idx="0">
                  <c:v>365</c:v>
                </c:pt>
                <c:pt idx="1">
                  <c:v>420</c:v>
                </c:pt>
                <c:pt idx="2">
                  <c:v>395</c:v>
                </c:pt>
                <c:pt idx="3">
                  <c:v>455</c:v>
                </c:pt>
                <c:pt idx="4">
                  <c:v>455</c:v>
                </c:pt>
                <c:pt idx="5">
                  <c:v>485</c:v>
                </c:pt>
              </c:numCache>
            </c:numRef>
          </c:val>
        </c:ser>
        <c:ser>
          <c:idx val="10"/>
          <c:order val="2"/>
          <c:tx>
            <c:strRef>
              <c:f>'8,5,3 HST'!$F$10</c:f>
              <c:strCache>
                <c:ptCount val="1"/>
                <c:pt idx="0">
                  <c:v>Bent Over Row</c:v>
                </c:pt>
              </c:strCache>
            </c:strRef>
          </c:tx>
          <c:marker>
            <c:symbol val="none"/>
          </c:marker>
          <c:trendline>
            <c:trendlineType val="linear"/>
          </c:trendline>
          <c:cat>
            <c:strRef>
              <c:f>'8,5,3 HST'!$O$7:$T$7</c:f>
              <c:strCache>
                <c:ptCount val="6"/>
                <c:pt idx="0">
                  <c:v>8MIN</c:v>
                </c:pt>
                <c:pt idx="1">
                  <c:v>8MAX</c:v>
                </c:pt>
                <c:pt idx="2">
                  <c:v>5MIN</c:v>
                </c:pt>
                <c:pt idx="3">
                  <c:v>5MAX</c:v>
                </c:pt>
                <c:pt idx="4">
                  <c:v>3MIN</c:v>
                </c:pt>
                <c:pt idx="5">
                  <c:v>3MAX</c:v>
                </c:pt>
              </c:strCache>
            </c:strRef>
          </c:cat>
          <c:val>
            <c:numRef>
              <c:f>'8,5,3 HST'!$O$10:$T$10</c:f>
              <c:numCache>
                <c:formatCode>General</c:formatCode>
                <c:ptCount val="6"/>
                <c:pt idx="0">
                  <c:v>290</c:v>
                </c:pt>
                <c:pt idx="1">
                  <c:v>335</c:v>
                </c:pt>
                <c:pt idx="2">
                  <c:v>320</c:v>
                </c:pt>
                <c:pt idx="3">
                  <c:v>365</c:v>
                </c:pt>
                <c:pt idx="4">
                  <c:v>375</c:v>
                </c:pt>
                <c:pt idx="5">
                  <c:v>390</c:v>
                </c:pt>
              </c:numCache>
            </c:numRef>
          </c:val>
        </c:ser>
        <c:ser>
          <c:idx val="12"/>
          <c:order val="3"/>
          <c:tx>
            <c:strRef>
              <c:f>'8,5,3 HST'!$F$12</c:f>
              <c:strCache>
                <c:ptCount val="1"/>
                <c:pt idx="0">
                  <c:v>Deadlift</c:v>
                </c:pt>
              </c:strCache>
            </c:strRef>
          </c:tx>
          <c:marker>
            <c:symbol val="none"/>
          </c:marker>
          <c:trendline>
            <c:trendlineType val="linear"/>
          </c:trendline>
          <c:cat>
            <c:strRef>
              <c:f>'8,5,3 HST'!$O$7:$T$7</c:f>
              <c:strCache>
                <c:ptCount val="6"/>
                <c:pt idx="0">
                  <c:v>8MIN</c:v>
                </c:pt>
                <c:pt idx="1">
                  <c:v>8MAX</c:v>
                </c:pt>
                <c:pt idx="2">
                  <c:v>5MIN</c:v>
                </c:pt>
                <c:pt idx="3">
                  <c:v>5MAX</c:v>
                </c:pt>
                <c:pt idx="4">
                  <c:v>3MIN</c:v>
                </c:pt>
                <c:pt idx="5">
                  <c:v>3MAX</c:v>
                </c:pt>
              </c:strCache>
            </c:strRef>
          </c:cat>
          <c:val>
            <c:numRef>
              <c:f>'8,5,3 HST'!$O$12:$T$12</c:f>
              <c:numCache>
                <c:formatCode>0</c:formatCode>
                <c:ptCount val="6"/>
                <c:pt idx="0">
                  <c:v>435</c:v>
                </c:pt>
                <c:pt idx="1">
                  <c:v>500</c:v>
                </c:pt>
                <c:pt idx="2">
                  <c:v>475</c:v>
                </c:pt>
                <c:pt idx="3">
                  <c:v>545</c:v>
                </c:pt>
                <c:pt idx="4">
                  <c:v>550</c:v>
                </c:pt>
                <c:pt idx="5">
                  <c:v>580</c:v>
                </c:pt>
              </c:numCache>
            </c:numRef>
          </c:val>
        </c:ser>
        <c:ser>
          <c:idx val="13"/>
          <c:order val="4"/>
          <c:tx>
            <c:strRef>
              <c:f>'8,5,3 HST'!$F$13</c:f>
              <c:strCache>
                <c:ptCount val="1"/>
                <c:pt idx="0">
                  <c:v>Clean and Press</c:v>
                </c:pt>
              </c:strCache>
            </c:strRef>
          </c:tx>
          <c:marker>
            <c:symbol val="none"/>
          </c:marker>
          <c:trendline>
            <c:trendlineType val="linear"/>
          </c:trendline>
          <c:cat>
            <c:strRef>
              <c:f>'8,5,3 HST'!$O$7:$T$7</c:f>
              <c:strCache>
                <c:ptCount val="6"/>
                <c:pt idx="0">
                  <c:v>8MIN</c:v>
                </c:pt>
                <c:pt idx="1">
                  <c:v>8MAX</c:v>
                </c:pt>
                <c:pt idx="2">
                  <c:v>5MIN</c:v>
                </c:pt>
                <c:pt idx="3">
                  <c:v>5MAX</c:v>
                </c:pt>
                <c:pt idx="4">
                  <c:v>3MIN</c:v>
                </c:pt>
                <c:pt idx="5">
                  <c:v>3MAX</c:v>
                </c:pt>
              </c:strCache>
            </c:strRef>
          </c:cat>
          <c:val>
            <c:numRef>
              <c:f>'8,5,3 HST'!$O$13:$T$13</c:f>
              <c:numCache>
                <c:formatCode>0</c:formatCode>
                <c:ptCount val="6"/>
                <c:pt idx="0">
                  <c:v>240</c:v>
                </c:pt>
                <c:pt idx="1">
                  <c:v>270</c:v>
                </c:pt>
                <c:pt idx="2">
                  <c:v>265</c:v>
                </c:pt>
                <c:pt idx="3">
                  <c:v>295</c:v>
                </c:pt>
                <c:pt idx="4">
                  <c:v>295</c:v>
                </c:pt>
                <c:pt idx="5">
                  <c:v>310</c:v>
                </c:pt>
              </c:numCache>
            </c:numRef>
          </c:val>
        </c:ser>
        <c:marker val="1"/>
        <c:axId val="74876416"/>
        <c:axId val="74877952"/>
      </c:lineChart>
      <c:catAx>
        <c:axId val="74876416"/>
        <c:scaling>
          <c:orientation val="minMax"/>
        </c:scaling>
        <c:axPos val="b"/>
        <c:tickLblPos val="nextTo"/>
        <c:crossAx val="74877952"/>
        <c:crosses val="autoZero"/>
        <c:auto val="1"/>
        <c:lblAlgn val="ctr"/>
        <c:lblOffset val="100"/>
      </c:catAx>
      <c:valAx>
        <c:axId val="74877952"/>
        <c:scaling>
          <c:orientation val="minMax"/>
        </c:scaling>
        <c:axPos val="l"/>
        <c:majorGridlines/>
        <c:numFmt formatCode="General" sourceLinked="1"/>
        <c:tickLblPos val="nextTo"/>
        <c:crossAx val="74876416"/>
        <c:crosses val="autoZero"/>
        <c:crossBetween val="between"/>
      </c:valAx>
    </c:plotArea>
    <c:legend>
      <c:legendPos val="r"/>
      <c:layout/>
    </c:legend>
    <c:plotVisOnly val="1"/>
  </c:chart>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plotArea>
      <c:layout/>
      <c:areaChart>
        <c:grouping val="stacked"/>
        <c:ser>
          <c:idx val="5"/>
          <c:order val="0"/>
          <c:tx>
            <c:strRef>
              <c:f>'8,5,3 HST'!$K$7</c:f>
              <c:strCache>
                <c:ptCount val="1"/>
                <c:pt idx="0">
                  <c:v>Min</c:v>
                </c:pt>
              </c:strCache>
            </c:strRef>
          </c:tx>
          <c:cat>
            <c:strRef>
              <c:f>('8,5,3 HST'!$F$8:$F$10,'8,5,3 HST'!$F$12:$F$13)</c:f>
              <c:strCache>
                <c:ptCount val="5"/>
                <c:pt idx="0">
                  <c:v>Squat</c:v>
                </c:pt>
                <c:pt idx="1">
                  <c:v>Bench</c:v>
                </c:pt>
                <c:pt idx="2">
                  <c:v>Bent Over Row</c:v>
                </c:pt>
                <c:pt idx="3">
                  <c:v>Deadlift</c:v>
                </c:pt>
                <c:pt idx="4">
                  <c:v>Clean and Press</c:v>
                </c:pt>
              </c:strCache>
            </c:strRef>
          </c:cat>
          <c:val>
            <c:numRef>
              <c:f>('8,5,3 HST'!$K$8:$K$10,'8,5,3 HST'!$K$12:$K$13)</c:f>
              <c:numCache>
                <c:formatCode>General</c:formatCode>
                <c:ptCount val="5"/>
                <c:pt idx="0">
                  <c:v>6840</c:v>
                </c:pt>
                <c:pt idx="1">
                  <c:v>5460</c:v>
                </c:pt>
                <c:pt idx="2">
                  <c:v>4500</c:v>
                </c:pt>
                <c:pt idx="3" formatCode="0">
                  <c:v>6600</c:v>
                </c:pt>
                <c:pt idx="4" formatCode="0">
                  <c:v>3540</c:v>
                </c:pt>
              </c:numCache>
            </c:numRef>
          </c:val>
        </c:ser>
        <c:ser>
          <c:idx val="3"/>
          <c:order val="1"/>
          <c:tx>
            <c:strRef>
              <c:f>'8,5,3 HST'!$L$7</c:f>
              <c:strCache>
                <c:ptCount val="1"/>
                <c:pt idx="0">
                  <c:v>Max</c:v>
                </c:pt>
              </c:strCache>
            </c:strRef>
          </c:tx>
          <c:cat>
            <c:strRef>
              <c:f>('8,5,3 HST'!$F$8:$F$10,'8,5,3 HST'!$F$12:$F$13)</c:f>
              <c:strCache>
                <c:ptCount val="5"/>
                <c:pt idx="0">
                  <c:v>Squat</c:v>
                </c:pt>
                <c:pt idx="1">
                  <c:v>Bench</c:v>
                </c:pt>
                <c:pt idx="2">
                  <c:v>Bent Over Row</c:v>
                </c:pt>
                <c:pt idx="3">
                  <c:v>Deadlift</c:v>
                </c:pt>
                <c:pt idx="4">
                  <c:v>Clean and Press</c:v>
                </c:pt>
              </c:strCache>
            </c:strRef>
          </c:cat>
          <c:val>
            <c:numRef>
              <c:f>('8,5,3 HST'!$L$8:$L$10,'8,5,3 HST'!$L$12:$L$13)</c:f>
              <c:numCache>
                <c:formatCode>General</c:formatCode>
                <c:ptCount val="5"/>
                <c:pt idx="0">
                  <c:v>8550</c:v>
                </c:pt>
                <c:pt idx="1">
                  <c:v>6825</c:v>
                </c:pt>
                <c:pt idx="2">
                  <c:v>5475</c:v>
                </c:pt>
                <c:pt idx="3">
                  <c:v>8175</c:v>
                </c:pt>
                <c:pt idx="4">
                  <c:v>4425</c:v>
                </c:pt>
              </c:numCache>
            </c:numRef>
          </c:val>
        </c:ser>
        <c:axId val="74890240"/>
        <c:axId val="74904320"/>
      </c:areaChart>
      <c:catAx>
        <c:axId val="74890240"/>
        <c:scaling>
          <c:orientation val="minMax"/>
        </c:scaling>
        <c:axPos val="b"/>
        <c:tickLblPos val="nextTo"/>
        <c:crossAx val="74904320"/>
        <c:crosses val="autoZero"/>
        <c:auto val="1"/>
        <c:lblAlgn val="ctr"/>
        <c:lblOffset val="100"/>
      </c:catAx>
      <c:valAx>
        <c:axId val="74904320"/>
        <c:scaling>
          <c:orientation val="minMax"/>
        </c:scaling>
        <c:axPos val="l"/>
        <c:majorGridlines/>
        <c:numFmt formatCode="General" sourceLinked="1"/>
        <c:tickLblPos val="nextTo"/>
        <c:crossAx val="74890240"/>
        <c:crosses val="autoZero"/>
        <c:crossBetween val="midCat"/>
      </c:valAx>
    </c:plotArea>
    <c:legend>
      <c:legendPos val="r"/>
      <c:layout/>
    </c:legend>
    <c:plotVisOnly val="1"/>
  </c:chart>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21</xdr:col>
      <xdr:colOff>22411</xdr:colOff>
      <xdr:row>0</xdr:row>
      <xdr:rowOff>22411</xdr:rowOff>
    </xdr:from>
    <xdr:to>
      <xdr:col>28</xdr:col>
      <xdr:colOff>33617</xdr:colOff>
      <xdr:row>26</xdr:row>
      <xdr:rowOff>33617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22411</xdr:colOff>
      <xdr:row>26</xdr:row>
      <xdr:rowOff>56030</xdr:rowOff>
    </xdr:from>
    <xdr:to>
      <xdr:col>28</xdr:col>
      <xdr:colOff>33617</xdr:colOff>
      <xdr:row>42</xdr:row>
      <xdr:rowOff>56030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X111"/>
  <sheetViews>
    <sheetView topLeftCell="A2" zoomScaleNormal="100" workbookViewId="0">
      <selection activeCell="C8" sqref="C8"/>
    </sheetView>
  </sheetViews>
  <sheetFormatPr defaultRowHeight="15"/>
  <cols>
    <col min="1" max="1" width="4.140625" style="136" bestFit="1" customWidth="1"/>
    <col min="2" max="2" width="26" style="136" bestFit="1" customWidth="1"/>
    <col min="3" max="3" width="8.28515625" style="136" bestFit="1" customWidth="1"/>
    <col min="4" max="4" width="5.28515625" style="136" bestFit="1" customWidth="1"/>
    <col min="5" max="5" width="5" style="136" bestFit="1" customWidth="1"/>
    <col min="6" max="13" width="5.5703125" style="136" bestFit="1" customWidth="1"/>
    <col min="14" max="24" width="6" style="136" bestFit="1" customWidth="1"/>
    <col min="25" max="16384" width="9.140625" style="136"/>
  </cols>
  <sheetData>
    <row r="1" spans="1:24" s="133" customFormat="1" hidden="1">
      <c r="F1" s="133">
        <v>0.94299999999999995</v>
      </c>
      <c r="G1" s="133">
        <v>0.90600000000000003</v>
      </c>
      <c r="H1" s="133">
        <v>0.88100000000000001</v>
      </c>
      <c r="I1" s="133">
        <v>0.85599999999999998</v>
      </c>
      <c r="J1" s="133">
        <v>0.83099999999999996</v>
      </c>
      <c r="K1" s="133">
        <v>0.80700000000000005</v>
      </c>
      <c r="L1" s="133">
        <v>0.78600000000000003</v>
      </c>
      <c r="M1" s="133">
        <v>0.76500000000000001</v>
      </c>
      <c r="N1" s="133">
        <v>0.74399999999999999</v>
      </c>
      <c r="O1" s="133">
        <v>0.72299999999999998</v>
      </c>
      <c r="P1" s="133">
        <v>0.70299999999999996</v>
      </c>
      <c r="Q1" s="133">
        <v>0.68799999999999994</v>
      </c>
      <c r="R1" s="133">
        <v>0.67500000000000004</v>
      </c>
      <c r="S1" s="133">
        <v>0.66200000000000003</v>
      </c>
      <c r="T1" s="133">
        <v>0.65</v>
      </c>
      <c r="U1" s="133">
        <v>0.63800000000000001</v>
      </c>
      <c r="V1" s="133">
        <v>0.627</v>
      </c>
      <c r="W1" s="133">
        <v>0.61599999999999999</v>
      </c>
      <c r="X1" s="133">
        <v>0.60599999999999998</v>
      </c>
    </row>
    <row r="2" spans="1:24" s="135" customFormat="1">
      <c r="A2" s="134" t="s">
        <v>45</v>
      </c>
      <c r="B2" s="134" t="s">
        <v>2</v>
      </c>
      <c r="C2" s="134" t="s">
        <v>0</v>
      </c>
      <c r="D2" s="134" t="s">
        <v>1</v>
      </c>
      <c r="E2" s="134" t="s">
        <v>3</v>
      </c>
      <c r="F2" s="134" t="s">
        <v>4</v>
      </c>
      <c r="G2" s="134" t="s">
        <v>5</v>
      </c>
      <c r="H2" s="134" t="s">
        <v>6</v>
      </c>
      <c r="I2" s="134" t="s">
        <v>7</v>
      </c>
      <c r="J2" s="134" t="s">
        <v>8</v>
      </c>
      <c r="K2" s="134" t="s">
        <v>9</v>
      </c>
      <c r="L2" s="134" t="s">
        <v>10</v>
      </c>
      <c r="M2" s="134" t="s">
        <v>11</v>
      </c>
      <c r="N2" s="134" t="s">
        <v>12</v>
      </c>
      <c r="O2" s="134" t="s">
        <v>13</v>
      </c>
      <c r="P2" s="134" t="s">
        <v>14</v>
      </c>
      <c r="Q2" s="134" t="s">
        <v>15</v>
      </c>
      <c r="R2" s="134" t="s">
        <v>16</v>
      </c>
      <c r="S2" s="134" t="s">
        <v>17</v>
      </c>
      <c r="T2" s="134" t="s">
        <v>18</v>
      </c>
      <c r="U2" s="134" t="s">
        <v>19</v>
      </c>
      <c r="V2" s="134" t="s">
        <v>20</v>
      </c>
      <c r="W2" s="134" t="s">
        <v>21</v>
      </c>
      <c r="X2" s="134" t="s">
        <v>22</v>
      </c>
    </row>
    <row r="3" spans="1:24">
      <c r="A3" s="136">
        <v>1</v>
      </c>
      <c r="B3" s="138" t="s">
        <v>23</v>
      </c>
      <c r="C3" s="139">
        <v>500</v>
      </c>
      <c r="D3" s="136">
        <v>10</v>
      </c>
      <c r="E3" s="137">
        <f>ROUNDDOWN(AVERAGE(C3/(1.0278-(0.0278*D3)),((D3*0.033)+1)*C3)/5,0)*5</f>
        <v>665</v>
      </c>
      <c r="F3" s="137">
        <f>ROUNDUP(($E3*F$1)/5,0)*5</f>
        <v>630</v>
      </c>
      <c r="G3" s="137">
        <f>ROUNDUP(($E3*G$1)/5,0)*5</f>
        <v>605</v>
      </c>
      <c r="H3" s="137">
        <f t="shared" ref="H3:X12" si="0">ROUNDUP(($E3*H$1)/5,0)*5</f>
        <v>590</v>
      </c>
      <c r="I3" s="137">
        <f t="shared" si="0"/>
        <v>570</v>
      </c>
      <c r="J3" s="137">
        <f t="shared" si="0"/>
        <v>555</v>
      </c>
      <c r="K3" s="137">
        <f t="shared" si="0"/>
        <v>540</v>
      </c>
      <c r="L3" s="137">
        <f t="shared" si="0"/>
        <v>525</v>
      </c>
      <c r="M3" s="137">
        <f t="shared" si="0"/>
        <v>510</v>
      </c>
      <c r="N3" s="137">
        <f t="shared" si="0"/>
        <v>495</v>
      </c>
      <c r="O3" s="137">
        <f t="shared" si="0"/>
        <v>485</v>
      </c>
      <c r="P3" s="137">
        <f t="shared" si="0"/>
        <v>470</v>
      </c>
      <c r="Q3" s="137">
        <f t="shared" si="0"/>
        <v>460</v>
      </c>
      <c r="R3" s="137">
        <f t="shared" si="0"/>
        <v>450</v>
      </c>
      <c r="S3" s="137">
        <f t="shared" si="0"/>
        <v>445</v>
      </c>
      <c r="T3" s="137">
        <f t="shared" si="0"/>
        <v>435</v>
      </c>
      <c r="U3" s="137">
        <f t="shared" si="0"/>
        <v>425</v>
      </c>
      <c r="V3" s="137">
        <f t="shared" si="0"/>
        <v>420</v>
      </c>
      <c r="W3" s="137">
        <f t="shared" si="0"/>
        <v>410</v>
      </c>
      <c r="X3" s="137">
        <f t="shared" si="0"/>
        <v>405</v>
      </c>
    </row>
    <row r="4" spans="1:24">
      <c r="A4" s="136">
        <v>2</v>
      </c>
      <c r="B4" s="138" t="s">
        <v>24</v>
      </c>
      <c r="C4" s="139">
        <v>450</v>
      </c>
      <c r="D4" s="136">
        <v>12</v>
      </c>
      <c r="E4" s="137">
        <f t="shared" ref="E4:E10" si="1">ROUNDDOWN(AVERAGE(C4/(1.0278-(0.0278*D4)),((D4*0.033)+1)*C4)/5,0)*5</f>
        <v>635</v>
      </c>
      <c r="F4" s="137">
        <f t="shared" ref="F4:G12" si="2">ROUNDUP(($E4*F$1)/5,0)*5</f>
        <v>600</v>
      </c>
      <c r="G4" s="137">
        <f t="shared" si="2"/>
        <v>580</v>
      </c>
      <c r="H4" s="137">
        <f t="shared" si="0"/>
        <v>560</v>
      </c>
      <c r="I4" s="137">
        <f t="shared" si="0"/>
        <v>545</v>
      </c>
      <c r="J4" s="137">
        <f t="shared" si="0"/>
        <v>530</v>
      </c>
      <c r="K4" s="137">
        <f t="shared" si="0"/>
        <v>515</v>
      </c>
      <c r="L4" s="137">
        <f t="shared" si="0"/>
        <v>500</v>
      </c>
      <c r="M4" s="137">
        <f t="shared" si="0"/>
        <v>490</v>
      </c>
      <c r="N4" s="137">
        <f t="shared" si="0"/>
        <v>475</v>
      </c>
      <c r="O4" s="137">
        <f t="shared" si="0"/>
        <v>460</v>
      </c>
      <c r="P4" s="137">
        <f t="shared" si="0"/>
        <v>450</v>
      </c>
      <c r="Q4" s="137">
        <f t="shared" si="0"/>
        <v>440</v>
      </c>
      <c r="R4" s="137">
        <f t="shared" si="0"/>
        <v>430</v>
      </c>
      <c r="S4" s="137">
        <f t="shared" si="0"/>
        <v>425</v>
      </c>
      <c r="T4" s="137">
        <f t="shared" si="0"/>
        <v>415</v>
      </c>
      <c r="U4" s="137">
        <f t="shared" si="0"/>
        <v>410</v>
      </c>
      <c r="V4" s="137">
        <f t="shared" si="0"/>
        <v>400</v>
      </c>
      <c r="W4" s="137">
        <f t="shared" si="0"/>
        <v>395</v>
      </c>
      <c r="X4" s="137">
        <f t="shared" si="0"/>
        <v>385</v>
      </c>
    </row>
    <row r="5" spans="1:24">
      <c r="A5" s="136">
        <v>3</v>
      </c>
      <c r="B5" s="138" t="s">
        <v>25</v>
      </c>
      <c r="C5" s="139">
        <v>400</v>
      </c>
      <c r="D5" s="136">
        <v>10</v>
      </c>
      <c r="E5" s="137">
        <f t="shared" si="1"/>
        <v>530</v>
      </c>
      <c r="F5" s="137">
        <f t="shared" si="2"/>
        <v>500</v>
      </c>
      <c r="G5" s="137">
        <f t="shared" si="2"/>
        <v>485</v>
      </c>
      <c r="H5" s="137">
        <f t="shared" si="0"/>
        <v>470</v>
      </c>
      <c r="I5" s="137">
        <f t="shared" si="0"/>
        <v>455</v>
      </c>
      <c r="J5" s="137">
        <f t="shared" si="0"/>
        <v>445</v>
      </c>
      <c r="K5" s="137">
        <f t="shared" si="0"/>
        <v>430</v>
      </c>
      <c r="L5" s="137">
        <f t="shared" si="0"/>
        <v>420</v>
      </c>
      <c r="M5" s="137">
        <f t="shared" si="0"/>
        <v>410</v>
      </c>
      <c r="N5" s="137">
        <f t="shared" si="0"/>
        <v>395</v>
      </c>
      <c r="O5" s="137">
        <f>ROUNDUP(($E5*O$1)/5,0)*5</f>
        <v>385</v>
      </c>
      <c r="P5" s="137">
        <f t="shared" si="0"/>
        <v>375</v>
      </c>
      <c r="Q5" s="137">
        <f t="shared" si="0"/>
        <v>365</v>
      </c>
      <c r="R5" s="137">
        <f t="shared" si="0"/>
        <v>360</v>
      </c>
      <c r="S5" s="137">
        <f t="shared" si="0"/>
        <v>355</v>
      </c>
      <c r="T5" s="137">
        <f t="shared" si="0"/>
        <v>345</v>
      </c>
      <c r="U5" s="137">
        <f t="shared" si="0"/>
        <v>340</v>
      </c>
      <c r="V5" s="137">
        <f t="shared" si="0"/>
        <v>335</v>
      </c>
      <c r="W5" s="137">
        <f t="shared" si="0"/>
        <v>330</v>
      </c>
      <c r="X5" s="137">
        <f t="shared" si="0"/>
        <v>325</v>
      </c>
    </row>
    <row r="6" spans="1:24">
      <c r="A6" s="136">
        <v>4</v>
      </c>
      <c r="B6" s="138" t="s">
        <v>26</v>
      </c>
      <c r="C6" s="139">
        <v>350</v>
      </c>
      <c r="D6" s="136">
        <v>7</v>
      </c>
      <c r="E6" s="137">
        <f t="shared" si="1"/>
        <v>425</v>
      </c>
      <c r="F6" s="137">
        <f t="shared" si="2"/>
        <v>405</v>
      </c>
      <c r="G6" s="137">
        <f t="shared" si="2"/>
        <v>390</v>
      </c>
      <c r="H6" s="137">
        <f t="shared" si="0"/>
        <v>375</v>
      </c>
      <c r="I6" s="137">
        <f t="shared" si="0"/>
        <v>365</v>
      </c>
      <c r="J6" s="137">
        <f t="shared" si="0"/>
        <v>355</v>
      </c>
      <c r="K6" s="137">
        <f t="shared" si="0"/>
        <v>345</v>
      </c>
      <c r="L6" s="137">
        <f t="shared" si="0"/>
        <v>335</v>
      </c>
      <c r="M6" s="137">
        <f t="shared" si="0"/>
        <v>330</v>
      </c>
      <c r="N6" s="137">
        <f t="shared" si="0"/>
        <v>320</v>
      </c>
      <c r="O6" s="137">
        <f t="shared" si="0"/>
        <v>310</v>
      </c>
      <c r="P6" s="137">
        <f t="shared" si="0"/>
        <v>300</v>
      </c>
      <c r="Q6" s="137">
        <f t="shared" si="0"/>
        <v>295</v>
      </c>
      <c r="R6" s="137">
        <f t="shared" si="0"/>
        <v>290</v>
      </c>
      <c r="S6" s="137">
        <f t="shared" si="0"/>
        <v>285</v>
      </c>
      <c r="T6" s="137">
        <f t="shared" si="0"/>
        <v>280</v>
      </c>
      <c r="U6" s="137">
        <f t="shared" si="0"/>
        <v>275</v>
      </c>
      <c r="V6" s="137">
        <f t="shared" si="0"/>
        <v>270</v>
      </c>
      <c r="W6" s="137">
        <f t="shared" si="0"/>
        <v>265</v>
      </c>
      <c r="X6" s="137">
        <f t="shared" si="0"/>
        <v>260</v>
      </c>
    </row>
    <row r="7" spans="1:24">
      <c r="A7" s="136">
        <v>5</v>
      </c>
      <c r="B7" s="138" t="s">
        <v>27</v>
      </c>
      <c r="C7" s="139">
        <v>300</v>
      </c>
      <c r="D7" s="136">
        <v>5</v>
      </c>
      <c r="E7" s="137">
        <f t="shared" si="1"/>
        <v>340</v>
      </c>
      <c r="F7" s="137">
        <f>ROUNDUP(($E7*F$1)/5,0)*5</f>
        <v>325</v>
      </c>
      <c r="G7" s="137">
        <f t="shared" si="2"/>
        <v>310</v>
      </c>
      <c r="H7" s="137">
        <f t="shared" si="0"/>
        <v>300</v>
      </c>
      <c r="I7" s="137">
        <f t="shared" si="0"/>
        <v>295</v>
      </c>
      <c r="J7" s="137">
        <f t="shared" si="0"/>
        <v>285</v>
      </c>
      <c r="K7" s="137">
        <f t="shared" si="0"/>
        <v>275</v>
      </c>
      <c r="L7" s="137">
        <f t="shared" si="0"/>
        <v>270</v>
      </c>
      <c r="M7" s="137">
        <f t="shared" si="0"/>
        <v>265</v>
      </c>
      <c r="N7" s="137">
        <f t="shared" si="0"/>
        <v>255</v>
      </c>
      <c r="O7" s="137">
        <f t="shared" si="0"/>
        <v>250</v>
      </c>
      <c r="P7" s="137">
        <f t="shared" si="0"/>
        <v>240</v>
      </c>
      <c r="Q7" s="137">
        <f t="shared" si="0"/>
        <v>235</v>
      </c>
      <c r="R7" s="137">
        <f t="shared" si="0"/>
        <v>230</v>
      </c>
      <c r="S7" s="137">
        <f t="shared" si="0"/>
        <v>230</v>
      </c>
      <c r="T7" s="137">
        <f t="shared" si="0"/>
        <v>225</v>
      </c>
      <c r="U7" s="137">
        <f t="shared" si="0"/>
        <v>220</v>
      </c>
      <c r="V7" s="137">
        <f t="shared" si="0"/>
        <v>215</v>
      </c>
      <c r="W7" s="137">
        <f t="shared" si="0"/>
        <v>210</v>
      </c>
      <c r="X7" s="137">
        <f t="shared" si="0"/>
        <v>210</v>
      </c>
    </row>
    <row r="8" spans="1:24">
      <c r="A8" s="136">
        <v>6</v>
      </c>
      <c r="B8" s="138" t="s">
        <v>28</v>
      </c>
      <c r="C8" s="139">
        <v>250</v>
      </c>
      <c r="D8" s="136">
        <v>3</v>
      </c>
      <c r="E8" s="137">
        <f t="shared" si="1"/>
        <v>265</v>
      </c>
      <c r="F8" s="137">
        <f t="shared" ref="F8:F12" si="3">ROUNDUP(($E8*F$1)/5,0)*5</f>
        <v>250</v>
      </c>
      <c r="G8" s="137">
        <f t="shared" si="2"/>
        <v>245</v>
      </c>
      <c r="H8" s="137">
        <f t="shared" si="0"/>
        <v>235</v>
      </c>
      <c r="I8" s="137">
        <f t="shared" si="0"/>
        <v>230</v>
      </c>
      <c r="J8" s="137">
        <f t="shared" si="0"/>
        <v>225</v>
      </c>
      <c r="K8" s="137">
        <f t="shared" si="0"/>
        <v>215</v>
      </c>
      <c r="L8" s="137">
        <f t="shared" si="0"/>
        <v>210</v>
      </c>
      <c r="M8" s="137">
        <f t="shared" si="0"/>
        <v>205</v>
      </c>
      <c r="N8" s="137">
        <f t="shared" si="0"/>
        <v>200</v>
      </c>
      <c r="O8" s="137">
        <f t="shared" si="0"/>
        <v>195</v>
      </c>
      <c r="P8" s="137">
        <f t="shared" si="0"/>
        <v>190</v>
      </c>
      <c r="Q8" s="137">
        <f t="shared" si="0"/>
        <v>185</v>
      </c>
      <c r="R8" s="137">
        <f t="shared" si="0"/>
        <v>180</v>
      </c>
      <c r="S8" s="137">
        <f t="shared" si="0"/>
        <v>180</v>
      </c>
      <c r="T8" s="137">
        <f t="shared" si="0"/>
        <v>175</v>
      </c>
      <c r="U8" s="137">
        <f t="shared" si="0"/>
        <v>170</v>
      </c>
      <c r="V8" s="137">
        <f t="shared" si="0"/>
        <v>170</v>
      </c>
      <c r="W8" s="137">
        <f t="shared" si="0"/>
        <v>165</v>
      </c>
      <c r="X8" s="137">
        <f t="shared" si="0"/>
        <v>165</v>
      </c>
    </row>
    <row r="9" spans="1:24">
      <c r="A9" s="136">
        <v>7</v>
      </c>
      <c r="B9" s="138" t="s">
        <v>29</v>
      </c>
      <c r="C9" s="139">
        <v>200</v>
      </c>
      <c r="D9" s="136">
        <v>3</v>
      </c>
      <c r="E9" s="137">
        <f t="shared" si="1"/>
        <v>215</v>
      </c>
      <c r="F9" s="137">
        <f t="shared" si="3"/>
        <v>205</v>
      </c>
      <c r="G9" s="137">
        <f t="shared" si="2"/>
        <v>195</v>
      </c>
      <c r="H9" s="137">
        <f t="shared" si="0"/>
        <v>190</v>
      </c>
      <c r="I9" s="137">
        <f t="shared" si="0"/>
        <v>185</v>
      </c>
      <c r="J9" s="137">
        <f t="shared" si="0"/>
        <v>180</v>
      </c>
      <c r="K9" s="137">
        <f t="shared" si="0"/>
        <v>175</v>
      </c>
      <c r="L9" s="137">
        <f t="shared" si="0"/>
        <v>170</v>
      </c>
      <c r="M9" s="137">
        <f t="shared" si="0"/>
        <v>165</v>
      </c>
      <c r="N9" s="137">
        <f t="shared" si="0"/>
        <v>160</v>
      </c>
      <c r="O9" s="137">
        <f t="shared" si="0"/>
        <v>160</v>
      </c>
      <c r="P9" s="137">
        <f t="shared" si="0"/>
        <v>155</v>
      </c>
      <c r="Q9" s="137">
        <f t="shared" si="0"/>
        <v>150</v>
      </c>
      <c r="R9" s="137">
        <f t="shared" si="0"/>
        <v>150</v>
      </c>
      <c r="S9" s="137">
        <f t="shared" si="0"/>
        <v>145</v>
      </c>
      <c r="T9" s="137">
        <f t="shared" si="0"/>
        <v>140</v>
      </c>
      <c r="U9" s="137">
        <f t="shared" si="0"/>
        <v>140</v>
      </c>
      <c r="V9" s="137">
        <f t="shared" si="0"/>
        <v>135</v>
      </c>
      <c r="W9" s="137">
        <f t="shared" si="0"/>
        <v>135</v>
      </c>
      <c r="X9" s="137">
        <f t="shared" si="0"/>
        <v>135</v>
      </c>
    </row>
    <row r="10" spans="1:24">
      <c r="A10" s="136">
        <v>8</v>
      </c>
      <c r="B10" s="138" t="s">
        <v>30</v>
      </c>
      <c r="C10" s="139">
        <v>200</v>
      </c>
      <c r="D10" s="136">
        <v>3</v>
      </c>
      <c r="E10" s="137">
        <f t="shared" si="1"/>
        <v>215</v>
      </c>
      <c r="F10" s="137">
        <f t="shared" si="3"/>
        <v>205</v>
      </c>
      <c r="G10" s="137">
        <f t="shared" si="2"/>
        <v>195</v>
      </c>
      <c r="H10" s="137">
        <f t="shared" si="0"/>
        <v>190</v>
      </c>
      <c r="I10" s="137">
        <f t="shared" si="0"/>
        <v>185</v>
      </c>
      <c r="J10" s="137">
        <f t="shared" si="0"/>
        <v>180</v>
      </c>
      <c r="K10" s="137">
        <f t="shared" si="0"/>
        <v>175</v>
      </c>
      <c r="L10" s="137">
        <f t="shared" si="0"/>
        <v>170</v>
      </c>
      <c r="M10" s="137">
        <f t="shared" si="0"/>
        <v>165</v>
      </c>
      <c r="N10" s="137">
        <f t="shared" si="0"/>
        <v>160</v>
      </c>
      <c r="O10" s="137">
        <f t="shared" si="0"/>
        <v>160</v>
      </c>
      <c r="P10" s="137">
        <f t="shared" si="0"/>
        <v>155</v>
      </c>
      <c r="Q10" s="137">
        <f t="shared" si="0"/>
        <v>150</v>
      </c>
      <c r="R10" s="137">
        <f t="shared" si="0"/>
        <v>150</v>
      </c>
      <c r="S10" s="137">
        <f t="shared" si="0"/>
        <v>145</v>
      </c>
      <c r="T10" s="137">
        <f t="shared" si="0"/>
        <v>140</v>
      </c>
      <c r="U10" s="137">
        <f t="shared" si="0"/>
        <v>140</v>
      </c>
      <c r="V10" s="137">
        <f t="shared" si="0"/>
        <v>135</v>
      </c>
      <c r="W10" s="137">
        <f t="shared" si="0"/>
        <v>135</v>
      </c>
      <c r="X10" s="137">
        <f t="shared" si="0"/>
        <v>135</v>
      </c>
    </row>
    <row r="11" spans="1:24">
      <c r="A11" s="136">
        <v>9</v>
      </c>
      <c r="B11" s="138" t="s">
        <v>32</v>
      </c>
      <c r="C11" s="139">
        <v>200</v>
      </c>
      <c r="D11" s="136">
        <v>3</v>
      </c>
      <c r="E11" s="137">
        <f t="shared" ref="E11" si="4">ROUNDDOWN(AVERAGE(C11/(1.0278-(0.0278*D11)),((D11*0.033)+1)*C11)/5,0)*5</f>
        <v>215</v>
      </c>
      <c r="F11" s="137">
        <f t="shared" si="3"/>
        <v>205</v>
      </c>
      <c r="G11" s="137">
        <f t="shared" si="2"/>
        <v>195</v>
      </c>
      <c r="H11" s="137">
        <f t="shared" si="0"/>
        <v>190</v>
      </c>
      <c r="I11" s="137">
        <f t="shared" si="0"/>
        <v>185</v>
      </c>
      <c r="J11" s="137">
        <f t="shared" si="0"/>
        <v>180</v>
      </c>
      <c r="K11" s="137">
        <f t="shared" si="0"/>
        <v>175</v>
      </c>
      <c r="L11" s="137">
        <f t="shared" si="0"/>
        <v>170</v>
      </c>
      <c r="M11" s="137">
        <f t="shared" si="0"/>
        <v>165</v>
      </c>
      <c r="N11" s="137">
        <f t="shared" si="0"/>
        <v>160</v>
      </c>
      <c r="O11" s="137">
        <f t="shared" si="0"/>
        <v>160</v>
      </c>
      <c r="P11" s="137">
        <f t="shared" si="0"/>
        <v>155</v>
      </c>
      <c r="Q11" s="137">
        <f t="shared" si="0"/>
        <v>150</v>
      </c>
      <c r="R11" s="137">
        <f t="shared" si="0"/>
        <v>150</v>
      </c>
      <c r="S11" s="137">
        <f t="shared" si="0"/>
        <v>145</v>
      </c>
      <c r="T11" s="137">
        <f t="shared" si="0"/>
        <v>140</v>
      </c>
      <c r="U11" s="137">
        <f t="shared" si="0"/>
        <v>140</v>
      </c>
      <c r="V11" s="137">
        <f t="shared" si="0"/>
        <v>135</v>
      </c>
      <c r="W11" s="137">
        <f t="shared" si="0"/>
        <v>135</v>
      </c>
      <c r="X11" s="137">
        <f t="shared" si="0"/>
        <v>135</v>
      </c>
    </row>
    <row r="12" spans="1:24">
      <c r="A12" s="136">
        <v>10</v>
      </c>
      <c r="B12" s="138" t="s">
        <v>31</v>
      </c>
      <c r="C12" s="139">
        <v>200</v>
      </c>
      <c r="D12" s="136">
        <v>3</v>
      </c>
      <c r="E12" s="137">
        <f t="shared" ref="E12" si="5">ROUNDDOWN(AVERAGE(C12/(1.0278-(0.0278*D12)),((D12*0.033)+1)*C12)/5,0)*5</f>
        <v>215</v>
      </c>
      <c r="F12" s="137">
        <f t="shared" si="3"/>
        <v>205</v>
      </c>
      <c r="G12" s="137">
        <f t="shared" si="2"/>
        <v>195</v>
      </c>
      <c r="H12" s="137">
        <f t="shared" si="0"/>
        <v>190</v>
      </c>
      <c r="I12" s="137">
        <f t="shared" si="0"/>
        <v>185</v>
      </c>
      <c r="J12" s="137">
        <f t="shared" si="0"/>
        <v>180</v>
      </c>
      <c r="K12" s="137">
        <f t="shared" si="0"/>
        <v>175</v>
      </c>
      <c r="L12" s="137">
        <f t="shared" si="0"/>
        <v>170</v>
      </c>
      <c r="M12" s="137">
        <f t="shared" si="0"/>
        <v>165</v>
      </c>
      <c r="N12" s="137">
        <f t="shared" si="0"/>
        <v>160</v>
      </c>
      <c r="O12" s="137">
        <f t="shared" si="0"/>
        <v>160</v>
      </c>
      <c r="P12" s="137">
        <f t="shared" si="0"/>
        <v>155</v>
      </c>
      <c r="Q12" s="137">
        <f t="shared" si="0"/>
        <v>150</v>
      </c>
      <c r="R12" s="137">
        <f t="shared" si="0"/>
        <v>150</v>
      </c>
      <c r="S12" s="137">
        <f t="shared" si="0"/>
        <v>145</v>
      </c>
      <c r="T12" s="137">
        <f t="shared" si="0"/>
        <v>140</v>
      </c>
      <c r="U12" s="137">
        <f t="shared" si="0"/>
        <v>140</v>
      </c>
      <c r="V12" s="137">
        <f t="shared" si="0"/>
        <v>135</v>
      </c>
      <c r="W12" s="137">
        <f t="shared" si="0"/>
        <v>135</v>
      </c>
      <c r="X12" s="137">
        <f t="shared" si="0"/>
        <v>135</v>
      </c>
    </row>
    <row r="13" spans="1:24">
      <c r="B13" s="59"/>
    </row>
    <row r="14" spans="1:24">
      <c r="B14" s="59"/>
    </row>
    <row r="15" spans="1:24">
      <c r="B15" s="59"/>
    </row>
    <row r="16" spans="1:24">
      <c r="B16" s="59"/>
    </row>
    <row r="17" spans="2:2">
      <c r="B17" s="59"/>
    </row>
    <row r="18" spans="2:2">
      <c r="B18" s="59"/>
    </row>
    <row r="19" spans="2:2">
      <c r="B19" s="59"/>
    </row>
    <row r="20" spans="2:2">
      <c r="B20" s="59"/>
    </row>
    <row r="21" spans="2:2">
      <c r="B21" s="59"/>
    </row>
    <row r="22" spans="2:2">
      <c r="B22" s="59"/>
    </row>
    <row r="23" spans="2:2">
      <c r="B23" s="59"/>
    </row>
    <row r="24" spans="2:2">
      <c r="B24" s="59"/>
    </row>
    <row r="25" spans="2:2">
      <c r="B25" s="59"/>
    </row>
    <row r="26" spans="2:2">
      <c r="B26" s="59"/>
    </row>
    <row r="27" spans="2:2">
      <c r="B27" s="59"/>
    </row>
    <row r="28" spans="2:2">
      <c r="B28" s="59"/>
    </row>
    <row r="29" spans="2:2">
      <c r="B29" s="59"/>
    </row>
    <row r="30" spans="2:2">
      <c r="B30" s="59"/>
    </row>
    <row r="31" spans="2:2">
      <c r="B31" s="59"/>
    </row>
    <row r="32" spans="2:2">
      <c r="B32" s="59"/>
    </row>
    <row r="33" spans="2:2">
      <c r="B33" s="59"/>
    </row>
    <row r="34" spans="2:2">
      <c r="B34" s="59"/>
    </row>
    <row r="35" spans="2:2">
      <c r="B35" s="59"/>
    </row>
    <row r="36" spans="2:2">
      <c r="B36" s="59"/>
    </row>
    <row r="37" spans="2:2">
      <c r="B37" s="59"/>
    </row>
    <row r="38" spans="2:2">
      <c r="B38" s="59"/>
    </row>
    <row r="39" spans="2:2">
      <c r="B39" s="59"/>
    </row>
    <row r="40" spans="2:2">
      <c r="B40" s="59"/>
    </row>
    <row r="41" spans="2:2">
      <c r="B41" s="59"/>
    </row>
    <row r="42" spans="2:2">
      <c r="B42" s="59"/>
    </row>
    <row r="43" spans="2:2">
      <c r="B43" s="59"/>
    </row>
    <row r="44" spans="2:2">
      <c r="B44" s="59"/>
    </row>
    <row r="45" spans="2:2">
      <c r="B45" s="59"/>
    </row>
    <row r="46" spans="2:2">
      <c r="B46" s="59"/>
    </row>
    <row r="47" spans="2:2">
      <c r="B47" s="59"/>
    </row>
    <row r="48" spans="2:2">
      <c r="B48" s="59"/>
    </row>
    <row r="49" spans="2:2">
      <c r="B49" s="59"/>
    </row>
    <row r="50" spans="2:2">
      <c r="B50" s="59"/>
    </row>
    <row r="51" spans="2:2">
      <c r="B51" s="59"/>
    </row>
    <row r="52" spans="2:2">
      <c r="B52" s="59"/>
    </row>
    <row r="53" spans="2:2">
      <c r="B53" s="59"/>
    </row>
    <row r="54" spans="2:2">
      <c r="B54" s="59"/>
    </row>
    <row r="55" spans="2:2">
      <c r="B55" s="59"/>
    </row>
    <row r="56" spans="2:2">
      <c r="B56" s="59"/>
    </row>
    <row r="57" spans="2:2">
      <c r="B57" s="59"/>
    </row>
    <row r="58" spans="2:2">
      <c r="B58" s="59"/>
    </row>
    <row r="59" spans="2:2">
      <c r="B59" s="59"/>
    </row>
    <row r="60" spans="2:2">
      <c r="B60" s="59"/>
    </row>
    <row r="61" spans="2:2">
      <c r="B61" s="59"/>
    </row>
    <row r="62" spans="2:2">
      <c r="B62" s="59"/>
    </row>
    <row r="63" spans="2:2">
      <c r="B63" s="59"/>
    </row>
    <row r="64" spans="2:2">
      <c r="B64" s="59"/>
    </row>
    <row r="65" spans="2:2">
      <c r="B65" s="59"/>
    </row>
    <row r="66" spans="2:2">
      <c r="B66" s="59"/>
    </row>
    <row r="67" spans="2:2">
      <c r="B67" s="59"/>
    </row>
    <row r="68" spans="2:2">
      <c r="B68" s="59"/>
    </row>
    <row r="69" spans="2:2">
      <c r="B69" s="59"/>
    </row>
    <row r="70" spans="2:2">
      <c r="B70" s="59"/>
    </row>
    <row r="71" spans="2:2">
      <c r="B71" s="59"/>
    </row>
    <row r="72" spans="2:2">
      <c r="B72" s="59"/>
    </row>
    <row r="73" spans="2:2">
      <c r="B73" s="59"/>
    </row>
    <row r="74" spans="2:2">
      <c r="B74" s="59"/>
    </row>
    <row r="75" spans="2:2">
      <c r="B75" s="59"/>
    </row>
    <row r="76" spans="2:2">
      <c r="B76" s="59"/>
    </row>
    <row r="77" spans="2:2">
      <c r="B77" s="59"/>
    </row>
    <row r="78" spans="2:2">
      <c r="B78" s="59"/>
    </row>
    <row r="79" spans="2:2">
      <c r="B79" s="59"/>
    </row>
    <row r="80" spans="2:2">
      <c r="B80" s="59"/>
    </row>
    <row r="81" spans="2:2">
      <c r="B81" s="59"/>
    </row>
    <row r="82" spans="2:2">
      <c r="B82" s="59"/>
    </row>
    <row r="83" spans="2:2">
      <c r="B83" s="59"/>
    </row>
    <row r="84" spans="2:2">
      <c r="B84" s="59"/>
    </row>
    <row r="85" spans="2:2">
      <c r="B85" s="59"/>
    </row>
    <row r="86" spans="2:2">
      <c r="B86" s="59"/>
    </row>
    <row r="87" spans="2:2">
      <c r="B87" s="59"/>
    </row>
    <row r="88" spans="2:2">
      <c r="B88" s="59"/>
    </row>
    <row r="89" spans="2:2">
      <c r="B89" s="59"/>
    </row>
    <row r="90" spans="2:2">
      <c r="B90" s="59"/>
    </row>
    <row r="91" spans="2:2">
      <c r="B91" s="59"/>
    </row>
    <row r="92" spans="2:2">
      <c r="B92" s="59"/>
    </row>
    <row r="93" spans="2:2">
      <c r="B93" s="59"/>
    </row>
    <row r="94" spans="2:2">
      <c r="B94" s="59"/>
    </row>
    <row r="95" spans="2:2">
      <c r="B95" s="59"/>
    </row>
    <row r="96" spans="2:2">
      <c r="B96" s="59"/>
    </row>
    <row r="97" spans="2:2">
      <c r="B97" s="59"/>
    </row>
    <row r="98" spans="2:2">
      <c r="B98" s="59"/>
    </row>
    <row r="99" spans="2:2">
      <c r="B99" s="59"/>
    </row>
    <row r="100" spans="2:2">
      <c r="B100" s="59"/>
    </row>
    <row r="101" spans="2:2">
      <c r="B101" s="59"/>
    </row>
    <row r="102" spans="2:2">
      <c r="B102" s="59"/>
    </row>
    <row r="103" spans="2:2">
      <c r="B103" s="59"/>
    </row>
    <row r="104" spans="2:2">
      <c r="B104" s="59"/>
    </row>
    <row r="105" spans="2:2">
      <c r="B105" s="59"/>
    </row>
    <row r="106" spans="2:2">
      <c r="B106" s="59"/>
    </row>
    <row r="107" spans="2:2">
      <c r="B107" s="59"/>
    </row>
    <row r="108" spans="2:2">
      <c r="B108" s="59"/>
    </row>
    <row r="109" spans="2:2">
      <c r="B109" s="59"/>
    </row>
    <row r="110" spans="2:2">
      <c r="B110" s="59"/>
    </row>
    <row r="111" spans="2:2">
      <c r="B111" s="59"/>
    </row>
  </sheetData>
  <sheetProtection password="8C8F" sheet="1" objects="1" scenarios="1" selectLockedCells="1"/>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dimension ref="A1:H189"/>
  <sheetViews>
    <sheetView workbookViewId="0">
      <pane ySplit="12" topLeftCell="A13" activePane="bottomLeft" state="frozen"/>
      <selection activeCell="B24" sqref="B24"/>
      <selection pane="bottomLeft" activeCell="B12" sqref="B12"/>
    </sheetView>
  </sheetViews>
  <sheetFormatPr defaultRowHeight="15"/>
  <cols>
    <col min="1" max="1" width="22.85546875" style="111" bestFit="1" customWidth="1"/>
    <col min="2" max="2" width="6.140625" style="111" bestFit="1" customWidth="1"/>
    <col min="3" max="3" width="4.7109375" style="111" bestFit="1" customWidth="1"/>
    <col min="4" max="4" width="5.28515625" style="111" bestFit="1" customWidth="1"/>
    <col min="5" max="5" width="8.42578125" style="117" bestFit="1" customWidth="1"/>
    <col min="6" max="16384" width="9.140625" style="111"/>
  </cols>
  <sheetData>
    <row r="1" spans="1:8" ht="15.75" thickBot="1">
      <c r="A1" s="53" t="s">
        <v>33</v>
      </c>
      <c r="B1" s="109" t="s">
        <v>47</v>
      </c>
      <c r="C1" s="110" t="s">
        <v>38</v>
      </c>
      <c r="D1" s="144" t="s">
        <v>52</v>
      </c>
      <c r="E1" s="145"/>
      <c r="F1" s="145"/>
      <c r="G1" s="146"/>
      <c r="H1" s="147"/>
    </row>
    <row r="2" spans="1:8">
      <c r="A2" s="60" t="str">
        <f>'EXERCISE - WEIGHT'!B3</f>
        <v>Squat</v>
      </c>
      <c r="B2" s="112">
        <v>0.45</v>
      </c>
      <c r="C2" s="113">
        <f t="shared" ref="C2:C9" si="0">ROUNDUP((B2*$B$12)/5,0)*5</f>
        <v>175</v>
      </c>
      <c r="D2" s="148"/>
      <c r="E2" s="149"/>
      <c r="F2" s="149"/>
      <c r="G2" s="150"/>
      <c r="H2" s="151"/>
    </row>
    <row r="3" spans="1:8">
      <c r="A3" s="60" t="str">
        <f>'EXERCISE - WEIGHT'!B4</f>
        <v>Deadlift</v>
      </c>
      <c r="B3" s="112">
        <v>0.45</v>
      </c>
      <c r="C3" s="113">
        <f t="shared" si="0"/>
        <v>175</v>
      </c>
      <c r="D3" s="148"/>
      <c r="E3" s="149"/>
      <c r="F3" s="149"/>
      <c r="G3" s="150"/>
      <c r="H3" s="151"/>
    </row>
    <row r="4" spans="1:8">
      <c r="A4" s="60" t="str">
        <f>'EXERCISE - WEIGHT'!B5</f>
        <v>Bench</v>
      </c>
      <c r="B4" s="112">
        <v>0.3</v>
      </c>
      <c r="C4" s="113">
        <f t="shared" si="0"/>
        <v>115</v>
      </c>
      <c r="D4" s="148"/>
      <c r="E4" s="149"/>
      <c r="F4" s="149"/>
      <c r="G4" s="150"/>
      <c r="H4" s="151"/>
    </row>
    <row r="5" spans="1:8">
      <c r="A5" s="60" t="str">
        <f>'EXERCISE - WEIGHT'!B6</f>
        <v>Bent Over Row</v>
      </c>
      <c r="B5" s="112">
        <v>0.3</v>
      </c>
      <c r="C5" s="113">
        <f t="shared" si="0"/>
        <v>115</v>
      </c>
      <c r="D5" s="148"/>
      <c r="E5" s="149"/>
      <c r="F5" s="149"/>
      <c r="G5" s="150"/>
      <c r="H5" s="151"/>
    </row>
    <row r="6" spans="1:8">
      <c r="A6" s="60" t="str">
        <f>'EXERCISE - WEIGHT'!B7</f>
        <v>Clean and Press</v>
      </c>
      <c r="B6" s="112">
        <v>0.15</v>
      </c>
      <c r="C6" s="113">
        <f t="shared" si="0"/>
        <v>60</v>
      </c>
      <c r="D6" s="148"/>
      <c r="E6" s="149"/>
      <c r="F6" s="149"/>
      <c r="G6" s="150"/>
      <c r="H6" s="151"/>
    </row>
    <row r="7" spans="1:8">
      <c r="A7" s="60" t="str">
        <f>'EXERCISE - WEIGHT'!B8</f>
        <v>Lat Pull Down</v>
      </c>
      <c r="B7" s="112">
        <v>0.15</v>
      </c>
      <c r="C7" s="113">
        <f t="shared" si="0"/>
        <v>60</v>
      </c>
      <c r="D7" s="148"/>
      <c r="E7" s="149"/>
      <c r="F7" s="149"/>
      <c r="G7" s="150"/>
      <c r="H7" s="151"/>
    </row>
    <row r="8" spans="1:8">
      <c r="A8" s="60" t="str">
        <f>'EXERCISE - WEIGHT'!B9</f>
        <v>EZ Bar Curl</v>
      </c>
      <c r="B8" s="112">
        <v>0.15</v>
      </c>
      <c r="C8" s="113">
        <f t="shared" si="0"/>
        <v>60</v>
      </c>
      <c r="D8" s="148"/>
      <c r="E8" s="149"/>
      <c r="F8" s="149"/>
      <c r="G8" s="150"/>
      <c r="H8" s="151"/>
    </row>
    <row r="9" spans="1:8">
      <c r="A9" s="60" t="str">
        <f>'EXERCISE - WEIGHT'!B10</f>
        <v>Triceps Extensions</v>
      </c>
      <c r="B9" s="112">
        <v>0.15</v>
      </c>
      <c r="C9" s="113">
        <f t="shared" si="0"/>
        <v>60</v>
      </c>
      <c r="D9" s="148"/>
      <c r="E9" s="149"/>
      <c r="F9" s="149"/>
      <c r="G9" s="150"/>
      <c r="H9" s="151"/>
    </row>
    <row r="10" spans="1:8">
      <c r="A10" s="60"/>
      <c r="B10" s="112"/>
      <c r="C10" s="113"/>
      <c r="D10" s="148"/>
      <c r="E10" s="149"/>
      <c r="F10" s="149"/>
      <c r="G10" s="150"/>
      <c r="H10" s="151"/>
    </row>
    <row r="11" spans="1:8">
      <c r="A11" s="114" t="s">
        <v>49</v>
      </c>
      <c r="B11" s="131">
        <v>0.1</v>
      </c>
      <c r="C11" s="113"/>
      <c r="D11" s="148"/>
      <c r="E11" s="149"/>
      <c r="F11" s="149"/>
      <c r="G11" s="150"/>
      <c r="H11" s="151"/>
    </row>
    <row r="12" spans="1:8" ht="15.75" thickBot="1">
      <c r="A12" s="115" t="s">
        <v>46</v>
      </c>
      <c r="B12" s="132">
        <v>380</v>
      </c>
      <c r="C12" s="116"/>
      <c r="D12" s="152"/>
      <c r="E12" s="153"/>
      <c r="F12" s="153"/>
      <c r="G12" s="154"/>
      <c r="H12" s="155"/>
    </row>
    <row r="13" spans="1:8" ht="15.75" thickBot="1"/>
    <row r="14" spans="1:8" ht="15.75" thickBot="1">
      <c r="A14" s="141" t="s">
        <v>40</v>
      </c>
      <c r="B14" s="142"/>
      <c r="C14" s="142"/>
      <c r="D14" s="143"/>
      <c r="E14" s="118"/>
    </row>
    <row r="15" spans="1:8">
      <c r="A15" s="119" t="s">
        <v>33</v>
      </c>
      <c r="B15" s="120" t="s">
        <v>38</v>
      </c>
      <c r="C15" s="120" t="s">
        <v>36</v>
      </c>
      <c r="D15" s="121" t="s">
        <v>37</v>
      </c>
      <c r="E15" s="122" t="s">
        <v>51</v>
      </c>
    </row>
    <row r="16" spans="1:8">
      <c r="A16" s="123" t="str">
        <f>A2</f>
        <v>Squat</v>
      </c>
      <c r="B16" s="124">
        <f>C2</f>
        <v>175</v>
      </c>
      <c r="C16" s="124">
        <v>3</v>
      </c>
      <c r="D16" s="125">
        <v>10</v>
      </c>
      <c r="E16" s="126">
        <f>B16/$B$12</f>
        <v>0.46052631578947367</v>
      </c>
    </row>
    <row r="17" spans="1:5">
      <c r="A17" s="123" t="str">
        <f>A4</f>
        <v>Bench</v>
      </c>
      <c r="B17" s="124">
        <f>C4</f>
        <v>115</v>
      </c>
      <c r="C17" s="124">
        <v>3</v>
      </c>
      <c r="D17" s="125">
        <v>10</v>
      </c>
      <c r="E17" s="126">
        <f t="shared" ref="E17:E20" si="1">B17/$B$12</f>
        <v>0.30263157894736842</v>
      </c>
    </row>
    <row r="18" spans="1:5">
      <c r="A18" s="123" t="str">
        <f>A5</f>
        <v>Bent Over Row</v>
      </c>
      <c r="B18" s="124">
        <f>C5</f>
        <v>115</v>
      </c>
      <c r="C18" s="124">
        <v>3</v>
      </c>
      <c r="D18" s="125">
        <v>10</v>
      </c>
      <c r="E18" s="126">
        <f t="shared" si="1"/>
        <v>0.30263157894736842</v>
      </c>
    </row>
    <row r="19" spans="1:5">
      <c r="A19" s="123" t="str">
        <f>A8</f>
        <v>EZ Bar Curl</v>
      </c>
      <c r="B19" s="124">
        <f>C8</f>
        <v>60</v>
      </c>
      <c r="C19" s="124">
        <v>3</v>
      </c>
      <c r="D19" s="125">
        <v>10</v>
      </c>
      <c r="E19" s="126">
        <f t="shared" si="1"/>
        <v>0.15789473684210525</v>
      </c>
    </row>
    <row r="20" spans="1:5" ht="15.75" thickBot="1">
      <c r="A20" s="123" t="str">
        <f>A9</f>
        <v>Triceps Extensions</v>
      </c>
      <c r="B20" s="124">
        <f>C9</f>
        <v>60</v>
      </c>
      <c r="C20" s="124">
        <v>3</v>
      </c>
      <c r="D20" s="125">
        <v>10</v>
      </c>
      <c r="E20" s="126">
        <f t="shared" si="1"/>
        <v>0.15789473684210525</v>
      </c>
    </row>
    <row r="21" spans="1:5" ht="15.75" thickBot="1">
      <c r="A21" s="127" t="s">
        <v>48</v>
      </c>
      <c r="B21" s="140"/>
      <c r="C21" s="140"/>
      <c r="D21" s="140"/>
      <c r="E21" s="128"/>
    </row>
    <row r="22" spans="1:5" ht="15.75" thickBot="1">
      <c r="A22" s="141" t="s">
        <v>41</v>
      </c>
      <c r="B22" s="142"/>
      <c r="C22" s="142"/>
      <c r="D22" s="143"/>
      <c r="E22" s="128"/>
    </row>
    <row r="23" spans="1:5">
      <c r="A23" s="119" t="s">
        <v>33</v>
      </c>
      <c r="B23" s="120" t="s">
        <v>38</v>
      </c>
      <c r="C23" s="120" t="s">
        <v>36</v>
      </c>
      <c r="D23" s="121" t="s">
        <v>37</v>
      </c>
      <c r="E23" s="122" t="s">
        <v>51</v>
      </c>
    </row>
    <row r="24" spans="1:5">
      <c r="A24" s="123" t="str">
        <f>A3</f>
        <v>Deadlift</v>
      </c>
      <c r="B24" s="124">
        <f>C3</f>
        <v>175</v>
      </c>
      <c r="C24" s="124">
        <v>4</v>
      </c>
      <c r="D24" s="125">
        <v>10</v>
      </c>
      <c r="E24" s="126">
        <f t="shared" ref="E24:E26" si="2">B24/$B$12</f>
        <v>0.46052631578947367</v>
      </c>
    </row>
    <row r="25" spans="1:5">
      <c r="A25" s="123" t="str">
        <f>A6</f>
        <v>Clean and Press</v>
      </c>
      <c r="B25" s="124">
        <f>C6</f>
        <v>60</v>
      </c>
      <c r="C25" s="124">
        <v>4</v>
      </c>
      <c r="D25" s="125">
        <v>10</v>
      </c>
      <c r="E25" s="126">
        <f t="shared" si="2"/>
        <v>0.15789473684210525</v>
      </c>
    </row>
    <row r="26" spans="1:5" ht="15.75" thickBot="1">
      <c r="A26" s="123" t="str">
        <f>A7</f>
        <v>Lat Pull Down</v>
      </c>
      <c r="B26" s="124">
        <f>C7</f>
        <v>60</v>
      </c>
      <c r="C26" s="124">
        <v>4</v>
      </c>
      <c r="D26" s="125">
        <v>10</v>
      </c>
      <c r="E26" s="126">
        <f t="shared" si="2"/>
        <v>0.15789473684210525</v>
      </c>
    </row>
    <row r="27" spans="1:5" ht="15.75" thickBot="1">
      <c r="A27" s="127" t="s">
        <v>48</v>
      </c>
      <c r="B27" s="140"/>
      <c r="C27" s="140"/>
      <c r="D27" s="140"/>
      <c r="E27" s="128"/>
    </row>
    <row r="28" spans="1:5" ht="15.75" thickBot="1">
      <c r="A28" s="141" t="s">
        <v>43</v>
      </c>
      <c r="B28" s="142"/>
      <c r="C28" s="142"/>
      <c r="D28" s="143"/>
      <c r="E28" s="128"/>
    </row>
    <row r="29" spans="1:5">
      <c r="A29" s="119" t="s">
        <v>33</v>
      </c>
      <c r="B29" s="120" t="s">
        <v>38</v>
      </c>
      <c r="C29" s="120" t="s">
        <v>36</v>
      </c>
      <c r="D29" s="121" t="s">
        <v>37</v>
      </c>
      <c r="E29" s="129" t="s">
        <v>51</v>
      </c>
    </row>
    <row r="30" spans="1:5">
      <c r="A30" s="123" t="str">
        <f t="shared" ref="A30:B34" si="3">A16</f>
        <v>Squat</v>
      </c>
      <c r="B30" s="124">
        <f t="shared" si="3"/>
        <v>175</v>
      </c>
      <c r="C30" s="124">
        <v>3</v>
      </c>
      <c r="D30" s="125">
        <v>10</v>
      </c>
      <c r="E30" s="126">
        <f t="shared" ref="E30:E34" si="4">B30/$B$12</f>
        <v>0.46052631578947367</v>
      </c>
    </row>
    <row r="31" spans="1:5">
      <c r="A31" s="123" t="str">
        <f t="shared" si="3"/>
        <v>Bench</v>
      </c>
      <c r="B31" s="124">
        <f t="shared" si="3"/>
        <v>115</v>
      </c>
      <c r="C31" s="124">
        <v>3</v>
      </c>
      <c r="D31" s="125">
        <v>10</v>
      </c>
      <c r="E31" s="126">
        <f t="shared" si="4"/>
        <v>0.30263157894736842</v>
      </c>
    </row>
    <row r="32" spans="1:5">
      <c r="A32" s="123" t="str">
        <f t="shared" si="3"/>
        <v>Bent Over Row</v>
      </c>
      <c r="B32" s="124">
        <f t="shared" si="3"/>
        <v>115</v>
      </c>
      <c r="C32" s="124">
        <v>3</v>
      </c>
      <c r="D32" s="125">
        <v>10</v>
      </c>
      <c r="E32" s="126">
        <f t="shared" si="4"/>
        <v>0.30263157894736842</v>
      </c>
    </row>
    <row r="33" spans="1:5">
      <c r="A33" s="123" t="str">
        <f t="shared" si="3"/>
        <v>EZ Bar Curl</v>
      </c>
      <c r="B33" s="124">
        <f t="shared" si="3"/>
        <v>60</v>
      </c>
      <c r="C33" s="124">
        <v>3</v>
      </c>
      <c r="D33" s="125">
        <v>10</v>
      </c>
      <c r="E33" s="126">
        <f t="shared" si="4"/>
        <v>0.15789473684210525</v>
      </c>
    </row>
    <row r="34" spans="1:5" ht="15.75" thickBot="1">
      <c r="A34" s="123" t="str">
        <f t="shared" si="3"/>
        <v>Triceps Extensions</v>
      </c>
      <c r="B34" s="124">
        <f t="shared" si="3"/>
        <v>60</v>
      </c>
      <c r="C34" s="124">
        <v>3</v>
      </c>
      <c r="D34" s="125">
        <v>10</v>
      </c>
      <c r="E34" s="126">
        <f t="shared" si="4"/>
        <v>0.15789473684210525</v>
      </c>
    </row>
    <row r="35" spans="1:5" ht="15.75" thickBot="1">
      <c r="A35" s="127" t="s">
        <v>48</v>
      </c>
      <c r="B35" s="140"/>
      <c r="C35" s="140"/>
      <c r="D35" s="140"/>
      <c r="E35" s="130"/>
    </row>
    <row r="36" spans="1:5" ht="15.75" thickBot="1">
      <c r="A36" s="141" t="s">
        <v>40</v>
      </c>
      <c r="B36" s="142"/>
      <c r="C36" s="142"/>
      <c r="D36" s="143"/>
      <c r="E36" s="118"/>
    </row>
    <row r="37" spans="1:5">
      <c r="A37" s="119" t="s">
        <v>33</v>
      </c>
      <c r="B37" s="120" t="s">
        <v>38</v>
      </c>
      <c r="C37" s="120" t="s">
        <v>36</v>
      </c>
      <c r="D37" s="121" t="s">
        <v>37</v>
      </c>
      <c r="E37" s="122" t="s">
        <v>51</v>
      </c>
    </row>
    <row r="38" spans="1:5">
      <c r="A38" s="123" t="str">
        <f>A16</f>
        <v>Squat</v>
      </c>
      <c r="B38" s="124">
        <f>ROUNDUP((B16*(1+$B$11))/5,0)*5</f>
        <v>195</v>
      </c>
      <c r="C38" s="124">
        <v>3</v>
      </c>
      <c r="D38" s="125">
        <v>10</v>
      </c>
      <c r="E38" s="126">
        <f>B38/$B$12</f>
        <v>0.51315789473684215</v>
      </c>
    </row>
    <row r="39" spans="1:5">
      <c r="A39" s="123" t="str">
        <f t="shared" ref="A39:A42" si="5">A17</f>
        <v>Bench</v>
      </c>
      <c r="B39" s="124">
        <f t="shared" ref="B39:B42" si="6">ROUNDUP((B17*(1+$B$11))/5,0)*5</f>
        <v>130</v>
      </c>
      <c r="C39" s="124">
        <v>3</v>
      </c>
      <c r="D39" s="125">
        <v>10</v>
      </c>
      <c r="E39" s="126">
        <f t="shared" ref="E39:E42" si="7">B39/$B$12</f>
        <v>0.34210526315789475</v>
      </c>
    </row>
    <row r="40" spans="1:5">
      <c r="A40" s="123" t="str">
        <f t="shared" si="5"/>
        <v>Bent Over Row</v>
      </c>
      <c r="B40" s="124">
        <f t="shared" si="6"/>
        <v>130</v>
      </c>
      <c r="C40" s="124">
        <v>3</v>
      </c>
      <c r="D40" s="125">
        <v>10</v>
      </c>
      <c r="E40" s="126">
        <f t="shared" si="7"/>
        <v>0.34210526315789475</v>
      </c>
    </row>
    <row r="41" spans="1:5">
      <c r="A41" s="123" t="str">
        <f t="shared" si="5"/>
        <v>EZ Bar Curl</v>
      </c>
      <c r="B41" s="124">
        <f t="shared" si="6"/>
        <v>70</v>
      </c>
      <c r="C41" s="124">
        <v>3</v>
      </c>
      <c r="D41" s="125">
        <v>10</v>
      </c>
      <c r="E41" s="126">
        <f t="shared" si="7"/>
        <v>0.18421052631578946</v>
      </c>
    </row>
    <row r="42" spans="1:5" ht="15.75" thickBot="1">
      <c r="A42" s="123" t="str">
        <f t="shared" si="5"/>
        <v>Triceps Extensions</v>
      </c>
      <c r="B42" s="124">
        <f t="shared" si="6"/>
        <v>70</v>
      </c>
      <c r="C42" s="124">
        <v>3</v>
      </c>
      <c r="D42" s="125">
        <v>10</v>
      </c>
      <c r="E42" s="126">
        <f t="shared" si="7"/>
        <v>0.18421052631578946</v>
      </c>
    </row>
    <row r="43" spans="1:5" ht="15.75" thickBot="1">
      <c r="A43" s="127" t="s">
        <v>48</v>
      </c>
      <c r="B43" s="140"/>
      <c r="C43" s="140"/>
      <c r="D43" s="140"/>
      <c r="E43" s="128"/>
    </row>
    <row r="44" spans="1:5" ht="15.75" thickBot="1">
      <c r="A44" s="141" t="s">
        <v>41</v>
      </c>
      <c r="B44" s="142"/>
      <c r="C44" s="142"/>
      <c r="D44" s="143"/>
      <c r="E44" s="128"/>
    </row>
    <row r="45" spans="1:5">
      <c r="A45" s="119" t="s">
        <v>33</v>
      </c>
      <c r="B45" s="120" t="s">
        <v>38</v>
      </c>
      <c r="C45" s="120" t="s">
        <v>36</v>
      </c>
      <c r="D45" s="121" t="s">
        <v>37</v>
      </c>
      <c r="E45" s="122" t="s">
        <v>51</v>
      </c>
    </row>
    <row r="46" spans="1:5">
      <c r="A46" s="123" t="str">
        <f t="shared" ref="A46:A48" si="8">A24</f>
        <v>Deadlift</v>
      </c>
      <c r="B46" s="124">
        <f t="shared" ref="B46:B48" si="9">ROUNDUP((B24*(1+$B$11))/5,0)*5</f>
        <v>195</v>
      </c>
      <c r="C46" s="124">
        <v>4</v>
      </c>
      <c r="D46" s="125">
        <v>10</v>
      </c>
      <c r="E46" s="126">
        <f t="shared" ref="E46:E48" si="10">B46/$B$12</f>
        <v>0.51315789473684215</v>
      </c>
    </row>
    <row r="47" spans="1:5">
      <c r="A47" s="123" t="str">
        <f t="shared" si="8"/>
        <v>Clean and Press</v>
      </c>
      <c r="B47" s="124">
        <f t="shared" si="9"/>
        <v>70</v>
      </c>
      <c r="C47" s="124">
        <v>4</v>
      </c>
      <c r="D47" s="125">
        <v>10</v>
      </c>
      <c r="E47" s="126">
        <f t="shared" si="10"/>
        <v>0.18421052631578946</v>
      </c>
    </row>
    <row r="48" spans="1:5" ht="15.75" thickBot="1">
      <c r="A48" s="123" t="str">
        <f t="shared" si="8"/>
        <v>Lat Pull Down</v>
      </c>
      <c r="B48" s="124">
        <f t="shared" si="9"/>
        <v>70</v>
      </c>
      <c r="C48" s="124">
        <v>4</v>
      </c>
      <c r="D48" s="125">
        <v>10</v>
      </c>
      <c r="E48" s="126">
        <f t="shared" si="10"/>
        <v>0.18421052631578946</v>
      </c>
    </row>
    <row r="49" spans="1:5" ht="15.75" thickBot="1">
      <c r="A49" s="127" t="s">
        <v>48</v>
      </c>
      <c r="B49" s="140"/>
      <c r="C49" s="140"/>
      <c r="D49" s="140"/>
      <c r="E49" s="128"/>
    </row>
    <row r="50" spans="1:5" ht="15.75" thickBot="1">
      <c r="A50" s="141" t="s">
        <v>43</v>
      </c>
      <c r="B50" s="142"/>
      <c r="C50" s="142"/>
      <c r="D50" s="143"/>
      <c r="E50" s="128"/>
    </row>
    <row r="51" spans="1:5">
      <c r="A51" s="119" t="s">
        <v>33</v>
      </c>
      <c r="B51" s="120" t="s">
        <v>38</v>
      </c>
      <c r="C51" s="120" t="s">
        <v>36</v>
      </c>
      <c r="D51" s="121" t="s">
        <v>37</v>
      </c>
      <c r="E51" s="129" t="s">
        <v>51</v>
      </c>
    </row>
    <row r="52" spans="1:5">
      <c r="A52" s="123" t="str">
        <f t="shared" ref="A52:A56" si="11">A30</f>
        <v>Squat</v>
      </c>
      <c r="B52" s="124">
        <f t="shared" ref="B52:B56" si="12">ROUNDUP((B30*(1+$B$11))/5,0)*5</f>
        <v>195</v>
      </c>
      <c r="C52" s="124">
        <v>3</v>
      </c>
      <c r="D52" s="125">
        <v>10</v>
      </c>
      <c r="E52" s="126">
        <f t="shared" ref="E52:E56" si="13">B52/$B$12</f>
        <v>0.51315789473684215</v>
      </c>
    </row>
    <row r="53" spans="1:5">
      <c r="A53" s="123" t="str">
        <f t="shared" si="11"/>
        <v>Bench</v>
      </c>
      <c r="B53" s="124">
        <f t="shared" si="12"/>
        <v>130</v>
      </c>
      <c r="C53" s="124">
        <v>3</v>
      </c>
      <c r="D53" s="125">
        <v>10</v>
      </c>
      <c r="E53" s="126">
        <f t="shared" si="13"/>
        <v>0.34210526315789475</v>
      </c>
    </row>
    <row r="54" spans="1:5">
      <c r="A54" s="123" t="str">
        <f t="shared" si="11"/>
        <v>Bent Over Row</v>
      </c>
      <c r="B54" s="124">
        <f t="shared" si="12"/>
        <v>130</v>
      </c>
      <c r="C54" s="124">
        <v>3</v>
      </c>
      <c r="D54" s="125">
        <v>10</v>
      </c>
      <c r="E54" s="126">
        <f t="shared" si="13"/>
        <v>0.34210526315789475</v>
      </c>
    </row>
    <row r="55" spans="1:5">
      <c r="A55" s="123" t="str">
        <f t="shared" si="11"/>
        <v>EZ Bar Curl</v>
      </c>
      <c r="B55" s="124">
        <f t="shared" si="12"/>
        <v>70</v>
      </c>
      <c r="C55" s="124">
        <v>3</v>
      </c>
      <c r="D55" s="125">
        <v>10</v>
      </c>
      <c r="E55" s="126">
        <f t="shared" si="13"/>
        <v>0.18421052631578946</v>
      </c>
    </row>
    <row r="56" spans="1:5" ht="15.75" thickBot="1">
      <c r="A56" s="123" t="str">
        <f t="shared" si="11"/>
        <v>Triceps Extensions</v>
      </c>
      <c r="B56" s="124">
        <f t="shared" si="12"/>
        <v>70</v>
      </c>
      <c r="C56" s="124">
        <v>3</v>
      </c>
      <c r="D56" s="125">
        <v>10</v>
      </c>
      <c r="E56" s="126">
        <f t="shared" si="13"/>
        <v>0.18421052631578946</v>
      </c>
    </row>
    <row r="57" spans="1:5" ht="15.75" thickBot="1">
      <c r="A57" s="127" t="s">
        <v>48</v>
      </c>
      <c r="B57" s="140"/>
      <c r="C57" s="140"/>
      <c r="D57" s="140"/>
      <c r="E57" s="130"/>
    </row>
    <row r="58" spans="1:5" ht="15.75" thickBot="1">
      <c r="A58" s="141" t="s">
        <v>40</v>
      </c>
      <c r="B58" s="142"/>
      <c r="C58" s="142"/>
      <c r="D58" s="143"/>
      <c r="E58" s="118"/>
    </row>
    <row r="59" spans="1:5">
      <c r="A59" s="119" t="s">
        <v>33</v>
      </c>
      <c r="B59" s="120" t="s">
        <v>38</v>
      </c>
      <c r="C59" s="120" t="s">
        <v>36</v>
      </c>
      <c r="D59" s="121" t="s">
        <v>37</v>
      </c>
      <c r="E59" s="122" t="s">
        <v>51</v>
      </c>
    </row>
    <row r="60" spans="1:5">
      <c r="A60" s="123" t="str">
        <f>A38</f>
        <v>Squat</v>
      </c>
      <c r="B60" s="124">
        <f>ROUNDUP((B38*(1+$B$11))/5,0)*5</f>
        <v>215</v>
      </c>
      <c r="C60" s="124">
        <v>3</v>
      </c>
      <c r="D60" s="125">
        <v>10</v>
      </c>
      <c r="E60" s="126">
        <f>B60/$B$12</f>
        <v>0.56578947368421051</v>
      </c>
    </row>
    <row r="61" spans="1:5">
      <c r="A61" s="123" t="str">
        <f t="shared" ref="A61:A64" si="14">A39</f>
        <v>Bench</v>
      </c>
      <c r="B61" s="124">
        <f t="shared" ref="B61:B64" si="15">ROUNDUP((B39*(1+$B$11))/5,0)*5</f>
        <v>145</v>
      </c>
      <c r="C61" s="124">
        <v>3</v>
      </c>
      <c r="D61" s="125">
        <v>10</v>
      </c>
      <c r="E61" s="126">
        <f t="shared" ref="E61:E64" si="16">B61/$B$12</f>
        <v>0.38157894736842107</v>
      </c>
    </row>
    <row r="62" spans="1:5">
      <c r="A62" s="123" t="str">
        <f t="shared" si="14"/>
        <v>Bent Over Row</v>
      </c>
      <c r="B62" s="124">
        <f t="shared" si="15"/>
        <v>145</v>
      </c>
      <c r="C62" s="124">
        <v>3</v>
      </c>
      <c r="D62" s="125">
        <v>10</v>
      </c>
      <c r="E62" s="126">
        <f t="shared" si="16"/>
        <v>0.38157894736842107</v>
      </c>
    </row>
    <row r="63" spans="1:5">
      <c r="A63" s="123" t="str">
        <f t="shared" si="14"/>
        <v>EZ Bar Curl</v>
      </c>
      <c r="B63" s="124">
        <f t="shared" si="15"/>
        <v>80</v>
      </c>
      <c r="C63" s="124">
        <v>3</v>
      </c>
      <c r="D63" s="125">
        <v>10</v>
      </c>
      <c r="E63" s="126">
        <f t="shared" si="16"/>
        <v>0.21052631578947367</v>
      </c>
    </row>
    <row r="64" spans="1:5" ht="15.75" thickBot="1">
      <c r="A64" s="123" t="str">
        <f t="shared" si="14"/>
        <v>Triceps Extensions</v>
      </c>
      <c r="B64" s="124">
        <f t="shared" si="15"/>
        <v>80</v>
      </c>
      <c r="C64" s="124">
        <v>3</v>
      </c>
      <c r="D64" s="125">
        <v>10</v>
      </c>
      <c r="E64" s="126">
        <f t="shared" si="16"/>
        <v>0.21052631578947367</v>
      </c>
    </row>
    <row r="65" spans="1:5" ht="15.75" thickBot="1">
      <c r="A65" s="127" t="s">
        <v>48</v>
      </c>
      <c r="B65" s="140"/>
      <c r="C65" s="140"/>
      <c r="D65" s="140"/>
      <c r="E65" s="128"/>
    </row>
    <row r="66" spans="1:5" ht="15.75" thickBot="1">
      <c r="A66" s="141" t="s">
        <v>41</v>
      </c>
      <c r="B66" s="142"/>
      <c r="C66" s="142"/>
      <c r="D66" s="143"/>
      <c r="E66" s="128"/>
    </row>
    <row r="67" spans="1:5">
      <c r="A67" s="119" t="s">
        <v>33</v>
      </c>
      <c r="B67" s="120" t="s">
        <v>38</v>
      </c>
      <c r="C67" s="120" t="s">
        <v>36</v>
      </c>
      <c r="D67" s="121" t="s">
        <v>37</v>
      </c>
      <c r="E67" s="122" t="s">
        <v>51</v>
      </c>
    </row>
    <row r="68" spans="1:5">
      <c r="A68" s="123" t="str">
        <f t="shared" ref="A68:A70" si="17">A46</f>
        <v>Deadlift</v>
      </c>
      <c r="B68" s="124">
        <f t="shared" ref="B68:B70" si="18">ROUNDUP((B46*(1+$B$11))/5,0)*5</f>
        <v>215</v>
      </c>
      <c r="C68" s="124">
        <v>4</v>
      </c>
      <c r="D68" s="125">
        <v>10</v>
      </c>
      <c r="E68" s="126">
        <f t="shared" ref="E68:E70" si="19">B68/$B$12</f>
        <v>0.56578947368421051</v>
      </c>
    </row>
    <row r="69" spans="1:5">
      <c r="A69" s="123" t="str">
        <f t="shared" si="17"/>
        <v>Clean and Press</v>
      </c>
      <c r="B69" s="124">
        <f t="shared" si="18"/>
        <v>80</v>
      </c>
      <c r="C69" s="124">
        <v>4</v>
      </c>
      <c r="D69" s="125">
        <v>10</v>
      </c>
      <c r="E69" s="126">
        <f t="shared" si="19"/>
        <v>0.21052631578947367</v>
      </c>
    </row>
    <row r="70" spans="1:5" ht="15.75" thickBot="1">
      <c r="A70" s="123" t="str">
        <f t="shared" si="17"/>
        <v>Lat Pull Down</v>
      </c>
      <c r="B70" s="124">
        <f t="shared" si="18"/>
        <v>80</v>
      </c>
      <c r="C70" s="124">
        <v>4</v>
      </c>
      <c r="D70" s="125">
        <v>10</v>
      </c>
      <c r="E70" s="126">
        <f t="shared" si="19"/>
        <v>0.21052631578947367</v>
      </c>
    </row>
    <row r="71" spans="1:5" ht="15.75" thickBot="1">
      <c r="A71" s="127" t="s">
        <v>48</v>
      </c>
      <c r="B71" s="140"/>
      <c r="C71" s="140"/>
      <c r="D71" s="140"/>
      <c r="E71" s="128"/>
    </row>
    <row r="72" spans="1:5" ht="15.75" thickBot="1">
      <c r="A72" s="141" t="s">
        <v>43</v>
      </c>
      <c r="B72" s="142"/>
      <c r="C72" s="142"/>
      <c r="D72" s="143"/>
      <c r="E72" s="128"/>
    </row>
    <row r="73" spans="1:5">
      <c r="A73" s="119" t="s">
        <v>33</v>
      </c>
      <c r="B73" s="120" t="s">
        <v>38</v>
      </c>
      <c r="C73" s="120" t="s">
        <v>36</v>
      </c>
      <c r="D73" s="121" t="s">
        <v>37</v>
      </c>
      <c r="E73" s="129" t="s">
        <v>51</v>
      </c>
    </row>
    <row r="74" spans="1:5">
      <c r="A74" s="123" t="str">
        <f t="shared" ref="A74:A78" si="20">A52</f>
        <v>Squat</v>
      </c>
      <c r="B74" s="124">
        <f t="shared" ref="B74:B78" si="21">ROUNDUP((B52*(1+$B$11))/5,0)*5</f>
        <v>215</v>
      </c>
      <c r="C74" s="124">
        <v>3</v>
      </c>
      <c r="D74" s="125">
        <v>10</v>
      </c>
      <c r="E74" s="126">
        <f t="shared" ref="E74:E78" si="22">B74/$B$12</f>
        <v>0.56578947368421051</v>
      </c>
    </row>
    <row r="75" spans="1:5">
      <c r="A75" s="123" t="str">
        <f t="shared" si="20"/>
        <v>Bench</v>
      </c>
      <c r="B75" s="124">
        <f t="shared" si="21"/>
        <v>145</v>
      </c>
      <c r="C75" s="124">
        <v>3</v>
      </c>
      <c r="D75" s="125">
        <v>10</v>
      </c>
      <c r="E75" s="126">
        <f t="shared" si="22"/>
        <v>0.38157894736842107</v>
      </c>
    </row>
    <row r="76" spans="1:5">
      <c r="A76" s="123" t="str">
        <f t="shared" si="20"/>
        <v>Bent Over Row</v>
      </c>
      <c r="B76" s="124">
        <f t="shared" si="21"/>
        <v>145</v>
      </c>
      <c r="C76" s="124">
        <v>3</v>
      </c>
      <c r="D76" s="125">
        <v>10</v>
      </c>
      <c r="E76" s="126">
        <f t="shared" si="22"/>
        <v>0.38157894736842107</v>
      </c>
    </row>
    <row r="77" spans="1:5">
      <c r="A77" s="123" t="str">
        <f t="shared" si="20"/>
        <v>EZ Bar Curl</v>
      </c>
      <c r="B77" s="124">
        <f t="shared" si="21"/>
        <v>80</v>
      </c>
      <c r="C77" s="124">
        <v>3</v>
      </c>
      <c r="D77" s="125">
        <v>10</v>
      </c>
      <c r="E77" s="126">
        <f t="shared" si="22"/>
        <v>0.21052631578947367</v>
      </c>
    </row>
    <row r="78" spans="1:5" ht="15.75" thickBot="1">
      <c r="A78" s="123" t="str">
        <f t="shared" si="20"/>
        <v>Triceps Extensions</v>
      </c>
      <c r="B78" s="124">
        <f t="shared" si="21"/>
        <v>80</v>
      </c>
      <c r="C78" s="124">
        <v>3</v>
      </c>
      <c r="D78" s="125">
        <v>10</v>
      </c>
      <c r="E78" s="126">
        <f t="shared" si="22"/>
        <v>0.21052631578947367</v>
      </c>
    </row>
    <row r="79" spans="1:5" ht="15.75" thickBot="1">
      <c r="A79" s="127" t="s">
        <v>48</v>
      </c>
      <c r="B79" s="140"/>
      <c r="C79" s="140"/>
      <c r="D79" s="140"/>
      <c r="E79" s="130"/>
    </row>
    <row r="80" spans="1:5" ht="15.75" thickBot="1">
      <c r="A80" s="141" t="s">
        <v>40</v>
      </c>
      <c r="B80" s="142"/>
      <c r="C80" s="142"/>
      <c r="D80" s="143"/>
      <c r="E80" s="118"/>
    </row>
    <row r="81" spans="1:5">
      <c r="A81" s="119" t="s">
        <v>33</v>
      </c>
      <c r="B81" s="120" t="s">
        <v>38</v>
      </c>
      <c r="C81" s="120" t="s">
        <v>36</v>
      </c>
      <c r="D81" s="121" t="s">
        <v>37</v>
      </c>
      <c r="E81" s="122" t="s">
        <v>51</v>
      </c>
    </row>
    <row r="82" spans="1:5">
      <c r="A82" s="123" t="str">
        <f>A60</f>
        <v>Squat</v>
      </c>
      <c r="B82" s="124">
        <f>ROUNDUP((B60*(1+$B$11))/5,0)*5</f>
        <v>240</v>
      </c>
      <c r="C82" s="124">
        <v>3</v>
      </c>
      <c r="D82" s="125">
        <v>10</v>
      </c>
      <c r="E82" s="126">
        <f>B82/$B$12</f>
        <v>0.63157894736842102</v>
      </c>
    </row>
    <row r="83" spans="1:5">
      <c r="A83" s="123" t="str">
        <f t="shared" ref="A83:A86" si="23">A61</f>
        <v>Bench</v>
      </c>
      <c r="B83" s="124">
        <f t="shared" ref="B83:B86" si="24">ROUNDUP((B61*(1+$B$11))/5,0)*5</f>
        <v>160</v>
      </c>
      <c r="C83" s="124">
        <v>3</v>
      </c>
      <c r="D83" s="125">
        <v>10</v>
      </c>
      <c r="E83" s="126">
        <f t="shared" ref="E83:E86" si="25">B83/$B$12</f>
        <v>0.42105263157894735</v>
      </c>
    </row>
    <row r="84" spans="1:5">
      <c r="A84" s="123" t="str">
        <f t="shared" si="23"/>
        <v>Bent Over Row</v>
      </c>
      <c r="B84" s="124">
        <f t="shared" si="24"/>
        <v>160</v>
      </c>
      <c r="C84" s="124">
        <v>3</v>
      </c>
      <c r="D84" s="125">
        <v>10</v>
      </c>
      <c r="E84" s="126">
        <f t="shared" si="25"/>
        <v>0.42105263157894735</v>
      </c>
    </row>
    <row r="85" spans="1:5">
      <c r="A85" s="123" t="str">
        <f t="shared" si="23"/>
        <v>EZ Bar Curl</v>
      </c>
      <c r="B85" s="124">
        <f t="shared" si="24"/>
        <v>90</v>
      </c>
      <c r="C85" s="124">
        <v>3</v>
      </c>
      <c r="D85" s="125">
        <v>10</v>
      </c>
      <c r="E85" s="126">
        <f t="shared" si="25"/>
        <v>0.23684210526315788</v>
      </c>
    </row>
    <row r="86" spans="1:5" ht="15.75" thickBot="1">
      <c r="A86" s="123" t="str">
        <f t="shared" si="23"/>
        <v>Triceps Extensions</v>
      </c>
      <c r="B86" s="124">
        <f t="shared" si="24"/>
        <v>90</v>
      </c>
      <c r="C86" s="124">
        <v>3</v>
      </c>
      <c r="D86" s="125">
        <v>10</v>
      </c>
      <c r="E86" s="126">
        <f t="shared" si="25"/>
        <v>0.23684210526315788</v>
      </c>
    </row>
    <row r="87" spans="1:5" ht="15.75" thickBot="1">
      <c r="A87" s="127" t="s">
        <v>48</v>
      </c>
      <c r="B87" s="140"/>
      <c r="C87" s="140"/>
      <c r="D87" s="140"/>
      <c r="E87" s="128"/>
    </row>
    <row r="88" spans="1:5" ht="15.75" thickBot="1">
      <c r="A88" s="141" t="s">
        <v>41</v>
      </c>
      <c r="B88" s="142"/>
      <c r="C88" s="142"/>
      <c r="D88" s="143"/>
      <c r="E88" s="128"/>
    </row>
    <row r="89" spans="1:5">
      <c r="A89" s="119" t="s">
        <v>33</v>
      </c>
      <c r="B89" s="120" t="s">
        <v>38</v>
      </c>
      <c r="C89" s="120" t="s">
        <v>36</v>
      </c>
      <c r="D89" s="121" t="s">
        <v>37</v>
      </c>
      <c r="E89" s="122" t="s">
        <v>51</v>
      </c>
    </row>
    <row r="90" spans="1:5">
      <c r="A90" s="123" t="str">
        <f t="shared" ref="A90:A92" si="26">A68</f>
        <v>Deadlift</v>
      </c>
      <c r="B90" s="124">
        <f t="shared" ref="B90:B92" si="27">ROUNDUP((B68*(1+$B$11))/5,0)*5</f>
        <v>240</v>
      </c>
      <c r="C90" s="124">
        <v>4</v>
      </c>
      <c r="D90" s="125">
        <v>10</v>
      </c>
      <c r="E90" s="126">
        <f t="shared" ref="E90:E92" si="28">B90/$B$12</f>
        <v>0.63157894736842102</v>
      </c>
    </row>
    <row r="91" spans="1:5">
      <c r="A91" s="123" t="str">
        <f t="shared" si="26"/>
        <v>Clean and Press</v>
      </c>
      <c r="B91" s="124">
        <f t="shared" si="27"/>
        <v>90</v>
      </c>
      <c r="C91" s="124">
        <v>4</v>
      </c>
      <c r="D91" s="125">
        <v>10</v>
      </c>
      <c r="E91" s="126">
        <f t="shared" si="28"/>
        <v>0.23684210526315788</v>
      </c>
    </row>
    <row r="92" spans="1:5" ht="15.75" thickBot="1">
      <c r="A92" s="123" t="str">
        <f t="shared" si="26"/>
        <v>Lat Pull Down</v>
      </c>
      <c r="B92" s="124">
        <f t="shared" si="27"/>
        <v>90</v>
      </c>
      <c r="C92" s="124">
        <v>4</v>
      </c>
      <c r="D92" s="125">
        <v>10</v>
      </c>
      <c r="E92" s="126">
        <f t="shared" si="28"/>
        <v>0.23684210526315788</v>
      </c>
    </row>
    <row r="93" spans="1:5" ht="15.75" thickBot="1">
      <c r="A93" s="127" t="s">
        <v>48</v>
      </c>
      <c r="B93" s="140"/>
      <c r="C93" s="140"/>
      <c r="D93" s="140"/>
      <c r="E93" s="128"/>
    </row>
    <row r="94" spans="1:5" ht="15.75" thickBot="1">
      <c r="A94" s="141" t="s">
        <v>43</v>
      </c>
      <c r="B94" s="142"/>
      <c r="C94" s="142"/>
      <c r="D94" s="143"/>
      <c r="E94" s="128"/>
    </row>
    <row r="95" spans="1:5">
      <c r="A95" s="119" t="s">
        <v>33</v>
      </c>
      <c r="B95" s="120" t="s">
        <v>38</v>
      </c>
      <c r="C95" s="120" t="s">
        <v>36</v>
      </c>
      <c r="D95" s="121" t="s">
        <v>37</v>
      </c>
      <c r="E95" s="129" t="s">
        <v>51</v>
      </c>
    </row>
    <row r="96" spans="1:5">
      <c r="A96" s="123" t="str">
        <f t="shared" ref="A96:A100" si="29">A74</f>
        <v>Squat</v>
      </c>
      <c r="B96" s="124">
        <f t="shared" ref="B96:B100" si="30">ROUNDUP((B74*(1+$B$11))/5,0)*5</f>
        <v>240</v>
      </c>
      <c r="C96" s="124">
        <v>3</v>
      </c>
      <c r="D96" s="125">
        <v>10</v>
      </c>
      <c r="E96" s="126">
        <f t="shared" ref="E96:E100" si="31">B96/$B$12</f>
        <v>0.63157894736842102</v>
      </c>
    </row>
    <row r="97" spans="1:5">
      <c r="A97" s="123" t="str">
        <f t="shared" si="29"/>
        <v>Bench</v>
      </c>
      <c r="B97" s="124">
        <f t="shared" si="30"/>
        <v>160</v>
      </c>
      <c r="C97" s="124">
        <v>3</v>
      </c>
      <c r="D97" s="125">
        <v>10</v>
      </c>
      <c r="E97" s="126">
        <f t="shared" si="31"/>
        <v>0.42105263157894735</v>
      </c>
    </row>
    <row r="98" spans="1:5">
      <c r="A98" s="123" t="str">
        <f t="shared" si="29"/>
        <v>Bent Over Row</v>
      </c>
      <c r="B98" s="124">
        <f t="shared" si="30"/>
        <v>160</v>
      </c>
      <c r="C98" s="124">
        <v>3</v>
      </c>
      <c r="D98" s="125">
        <v>10</v>
      </c>
      <c r="E98" s="126">
        <f t="shared" si="31"/>
        <v>0.42105263157894735</v>
      </c>
    </row>
    <row r="99" spans="1:5">
      <c r="A99" s="123" t="str">
        <f t="shared" si="29"/>
        <v>EZ Bar Curl</v>
      </c>
      <c r="B99" s="124">
        <f t="shared" si="30"/>
        <v>90</v>
      </c>
      <c r="C99" s="124">
        <v>3</v>
      </c>
      <c r="D99" s="125">
        <v>10</v>
      </c>
      <c r="E99" s="126">
        <f t="shared" si="31"/>
        <v>0.23684210526315788</v>
      </c>
    </row>
    <row r="100" spans="1:5" ht="15.75" thickBot="1">
      <c r="A100" s="123" t="str">
        <f t="shared" si="29"/>
        <v>Triceps Extensions</v>
      </c>
      <c r="B100" s="124">
        <f t="shared" si="30"/>
        <v>90</v>
      </c>
      <c r="C100" s="124">
        <v>3</v>
      </c>
      <c r="D100" s="125">
        <v>10</v>
      </c>
      <c r="E100" s="126">
        <f t="shared" si="31"/>
        <v>0.23684210526315788</v>
      </c>
    </row>
    <row r="101" spans="1:5" ht="15.75" thickBot="1">
      <c r="A101" s="127" t="s">
        <v>48</v>
      </c>
      <c r="B101" s="140"/>
      <c r="C101" s="140"/>
      <c r="D101" s="140"/>
      <c r="E101" s="130"/>
    </row>
    <row r="102" spans="1:5" ht="15.75" thickBot="1">
      <c r="A102" s="141" t="s">
        <v>40</v>
      </c>
      <c r="B102" s="142"/>
      <c r="C102" s="142"/>
      <c r="D102" s="143"/>
      <c r="E102" s="118"/>
    </row>
    <row r="103" spans="1:5">
      <c r="A103" s="119" t="s">
        <v>33</v>
      </c>
      <c r="B103" s="120" t="s">
        <v>38</v>
      </c>
      <c r="C103" s="120" t="s">
        <v>36</v>
      </c>
      <c r="D103" s="121" t="s">
        <v>37</v>
      </c>
      <c r="E103" s="122" t="s">
        <v>51</v>
      </c>
    </row>
    <row r="104" spans="1:5">
      <c r="A104" s="123" t="str">
        <f>A82</f>
        <v>Squat</v>
      </c>
      <c r="B104" s="124">
        <f>ROUNDUP((B82*(1+$B$11))/5,0)*5</f>
        <v>265</v>
      </c>
      <c r="C104" s="124">
        <v>3</v>
      </c>
      <c r="D104" s="125">
        <v>10</v>
      </c>
      <c r="E104" s="126">
        <f>B104/$B$12</f>
        <v>0.69736842105263153</v>
      </c>
    </row>
    <row r="105" spans="1:5">
      <c r="A105" s="123" t="str">
        <f t="shared" ref="A105:A108" si="32">A83</f>
        <v>Bench</v>
      </c>
      <c r="B105" s="124">
        <f t="shared" ref="B105:B108" si="33">ROUNDUP((B83*(1+$B$11))/5,0)*5</f>
        <v>180</v>
      </c>
      <c r="C105" s="124">
        <v>3</v>
      </c>
      <c r="D105" s="125">
        <v>10</v>
      </c>
      <c r="E105" s="126">
        <f t="shared" ref="E105:E108" si="34">B105/$B$12</f>
        <v>0.47368421052631576</v>
      </c>
    </row>
    <row r="106" spans="1:5">
      <c r="A106" s="123" t="str">
        <f t="shared" si="32"/>
        <v>Bent Over Row</v>
      </c>
      <c r="B106" s="124">
        <f t="shared" si="33"/>
        <v>180</v>
      </c>
      <c r="C106" s="124">
        <v>3</v>
      </c>
      <c r="D106" s="125">
        <v>10</v>
      </c>
      <c r="E106" s="126">
        <f t="shared" si="34"/>
        <v>0.47368421052631576</v>
      </c>
    </row>
    <row r="107" spans="1:5">
      <c r="A107" s="123" t="str">
        <f t="shared" si="32"/>
        <v>EZ Bar Curl</v>
      </c>
      <c r="B107" s="124">
        <f t="shared" si="33"/>
        <v>100</v>
      </c>
      <c r="C107" s="124">
        <v>3</v>
      </c>
      <c r="D107" s="125">
        <v>10</v>
      </c>
      <c r="E107" s="126">
        <f t="shared" si="34"/>
        <v>0.26315789473684209</v>
      </c>
    </row>
    <row r="108" spans="1:5" ht="15.75" thickBot="1">
      <c r="A108" s="123" t="str">
        <f t="shared" si="32"/>
        <v>Triceps Extensions</v>
      </c>
      <c r="B108" s="124">
        <f t="shared" si="33"/>
        <v>100</v>
      </c>
      <c r="C108" s="124">
        <v>3</v>
      </c>
      <c r="D108" s="125">
        <v>10</v>
      </c>
      <c r="E108" s="126">
        <f t="shared" si="34"/>
        <v>0.26315789473684209</v>
      </c>
    </row>
    <row r="109" spans="1:5" ht="15.75" thickBot="1">
      <c r="A109" s="127" t="s">
        <v>48</v>
      </c>
      <c r="B109" s="140"/>
      <c r="C109" s="140"/>
      <c r="D109" s="140"/>
      <c r="E109" s="128"/>
    </row>
    <row r="110" spans="1:5" ht="15.75" thickBot="1">
      <c r="A110" s="141" t="s">
        <v>41</v>
      </c>
      <c r="B110" s="142"/>
      <c r="C110" s="142"/>
      <c r="D110" s="143"/>
      <c r="E110" s="128"/>
    </row>
    <row r="111" spans="1:5">
      <c r="A111" s="119" t="s">
        <v>33</v>
      </c>
      <c r="B111" s="120" t="s">
        <v>38</v>
      </c>
      <c r="C111" s="120" t="s">
        <v>36</v>
      </c>
      <c r="D111" s="121" t="s">
        <v>37</v>
      </c>
      <c r="E111" s="122" t="s">
        <v>51</v>
      </c>
    </row>
    <row r="112" spans="1:5">
      <c r="A112" s="123" t="str">
        <f t="shared" ref="A112:A114" si="35">A90</f>
        <v>Deadlift</v>
      </c>
      <c r="B112" s="124">
        <f t="shared" ref="B112:B114" si="36">ROUNDUP((B90*(1+$B$11))/5,0)*5</f>
        <v>265</v>
      </c>
      <c r="C112" s="124">
        <v>4</v>
      </c>
      <c r="D112" s="125">
        <v>10</v>
      </c>
      <c r="E112" s="126">
        <f t="shared" ref="E112:E114" si="37">B112/$B$12</f>
        <v>0.69736842105263153</v>
      </c>
    </row>
    <row r="113" spans="1:5">
      <c r="A113" s="123" t="str">
        <f t="shared" si="35"/>
        <v>Clean and Press</v>
      </c>
      <c r="B113" s="124">
        <f t="shared" si="36"/>
        <v>100</v>
      </c>
      <c r="C113" s="124">
        <v>4</v>
      </c>
      <c r="D113" s="125">
        <v>10</v>
      </c>
      <c r="E113" s="126">
        <f t="shared" si="37"/>
        <v>0.26315789473684209</v>
      </c>
    </row>
    <row r="114" spans="1:5" ht="15.75" thickBot="1">
      <c r="A114" s="123" t="str">
        <f t="shared" si="35"/>
        <v>Lat Pull Down</v>
      </c>
      <c r="B114" s="124">
        <f t="shared" si="36"/>
        <v>100</v>
      </c>
      <c r="C114" s="124">
        <v>4</v>
      </c>
      <c r="D114" s="125">
        <v>10</v>
      </c>
      <c r="E114" s="126">
        <f t="shared" si="37"/>
        <v>0.26315789473684209</v>
      </c>
    </row>
    <row r="115" spans="1:5" ht="15.75" thickBot="1">
      <c r="A115" s="127" t="s">
        <v>48</v>
      </c>
      <c r="B115" s="140"/>
      <c r="C115" s="140"/>
      <c r="D115" s="140"/>
      <c r="E115" s="128"/>
    </row>
    <row r="116" spans="1:5" ht="15.75" thickBot="1">
      <c r="A116" s="141" t="s">
        <v>43</v>
      </c>
      <c r="B116" s="142"/>
      <c r="C116" s="142"/>
      <c r="D116" s="143"/>
      <c r="E116" s="128"/>
    </row>
    <row r="117" spans="1:5">
      <c r="A117" s="119" t="s">
        <v>33</v>
      </c>
      <c r="B117" s="120" t="s">
        <v>38</v>
      </c>
      <c r="C117" s="120" t="s">
        <v>36</v>
      </c>
      <c r="D117" s="121" t="s">
        <v>37</v>
      </c>
      <c r="E117" s="129" t="s">
        <v>51</v>
      </c>
    </row>
    <row r="118" spans="1:5">
      <c r="A118" s="123" t="str">
        <f t="shared" ref="A118:A122" si="38">A96</f>
        <v>Squat</v>
      </c>
      <c r="B118" s="124">
        <f t="shared" ref="B118:B122" si="39">ROUNDUP((B96*(1+$B$11))/5,0)*5</f>
        <v>265</v>
      </c>
      <c r="C118" s="124">
        <v>3</v>
      </c>
      <c r="D118" s="125">
        <v>10</v>
      </c>
      <c r="E118" s="126">
        <f t="shared" ref="E118:E122" si="40">B118/$B$12</f>
        <v>0.69736842105263153</v>
      </c>
    </row>
    <row r="119" spans="1:5">
      <c r="A119" s="123" t="str">
        <f t="shared" si="38"/>
        <v>Bench</v>
      </c>
      <c r="B119" s="124">
        <f t="shared" si="39"/>
        <v>180</v>
      </c>
      <c r="C119" s="124">
        <v>3</v>
      </c>
      <c r="D119" s="125">
        <v>10</v>
      </c>
      <c r="E119" s="126">
        <f t="shared" si="40"/>
        <v>0.47368421052631576</v>
      </c>
    </row>
    <row r="120" spans="1:5">
      <c r="A120" s="123" t="str">
        <f t="shared" si="38"/>
        <v>Bent Over Row</v>
      </c>
      <c r="B120" s="124">
        <f t="shared" si="39"/>
        <v>180</v>
      </c>
      <c r="C120" s="124">
        <v>3</v>
      </c>
      <c r="D120" s="125">
        <v>10</v>
      </c>
      <c r="E120" s="126">
        <f t="shared" si="40"/>
        <v>0.47368421052631576</v>
      </c>
    </row>
    <row r="121" spans="1:5">
      <c r="A121" s="123" t="str">
        <f t="shared" si="38"/>
        <v>EZ Bar Curl</v>
      </c>
      <c r="B121" s="124">
        <f t="shared" si="39"/>
        <v>100</v>
      </c>
      <c r="C121" s="124">
        <v>3</v>
      </c>
      <c r="D121" s="125">
        <v>10</v>
      </c>
      <c r="E121" s="126">
        <f t="shared" si="40"/>
        <v>0.26315789473684209</v>
      </c>
    </row>
    <row r="122" spans="1:5" ht="15.75" thickBot="1">
      <c r="A122" s="123" t="str">
        <f t="shared" si="38"/>
        <v>Triceps Extensions</v>
      </c>
      <c r="B122" s="124">
        <f t="shared" si="39"/>
        <v>100</v>
      </c>
      <c r="C122" s="124">
        <v>3</v>
      </c>
      <c r="D122" s="125">
        <v>10</v>
      </c>
      <c r="E122" s="126">
        <f t="shared" si="40"/>
        <v>0.26315789473684209</v>
      </c>
    </row>
    <row r="123" spans="1:5" ht="15.75" thickBot="1">
      <c r="A123" s="127" t="s">
        <v>48</v>
      </c>
      <c r="B123" s="140"/>
      <c r="C123" s="140"/>
      <c r="D123" s="140"/>
      <c r="E123" s="130"/>
    </row>
    <row r="124" spans="1:5" ht="15.75" thickBot="1">
      <c r="A124" s="141" t="s">
        <v>40</v>
      </c>
      <c r="B124" s="142"/>
      <c r="C124" s="142"/>
      <c r="D124" s="143"/>
      <c r="E124" s="118"/>
    </row>
    <row r="125" spans="1:5">
      <c r="A125" s="119" t="s">
        <v>33</v>
      </c>
      <c r="B125" s="120" t="s">
        <v>38</v>
      </c>
      <c r="C125" s="120" t="s">
        <v>36</v>
      </c>
      <c r="D125" s="121" t="s">
        <v>37</v>
      </c>
      <c r="E125" s="122" t="s">
        <v>51</v>
      </c>
    </row>
    <row r="126" spans="1:5">
      <c r="A126" s="123" t="str">
        <f>A104</f>
        <v>Squat</v>
      </c>
      <c r="B126" s="124">
        <f>ROUNDUP((B104*(1+$B$11))/5,0)*5</f>
        <v>295</v>
      </c>
      <c r="C126" s="124">
        <v>3</v>
      </c>
      <c r="D126" s="125">
        <v>10</v>
      </c>
      <c r="E126" s="126">
        <f>B126/$B$12</f>
        <v>0.77631578947368418</v>
      </c>
    </row>
    <row r="127" spans="1:5">
      <c r="A127" s="123" t="str">
        <f t="shared" ref="A127:A130" si="41">A105</f>
        <v>Bench</v>
      </c>
      <c r="B127" s="124">
        <f t="shared" ref="B127:B130" si="42">ROUNDUP((B105*(1+$B$11))/5,0)*5</f>
        <v>200</v>
      </c>
      <c r="C127" s="124">
        <v>3</v>
      </c>
      <c r="D127" s="125">
        <v>10</v>
      </c>
      <c r="E127" s="126">
        <f t="shared" ref="E127:E130" si="43">B127/$B$12</f>
        <v>0.52631578947368418</v>
      </c>
    </row>
    <row r="128" spans="1:5">
      <c r="A128" s="123" t="str">
        <f t="shared" si="41"/>
        <v>Bent Over Row</v>
      </c>
      <c r="B128" s="124">
        <f t="shared" si="42"/>
        <v>200</v>
      </c>
      <c r="C128" s="124">
        <v>3</v>
      </c>
      <c r="D128" s="125">
        <v>10</v>
      </c>
      <c r="E128" s="126">
        <f t="shared" si="43"/>
        <v>0.52631578947368418</v>
      </c>
    </row>
    <row r="129" spans="1:5">
      <c r="A129" s="123" t="str">
        <f t="shared" si="41"/>
        <v>EZ Bar Curl</v>
      </c>
      <c r="B129" s="124">
        <f t="shared" si="42"/>
        <v>110</v>
      </c>
      <c r="C129" s="124">
        <v>3</v>
      </c>
      <c r="D129" s="125">
        <v>10</v>
      </c>
      <c r="E129" s="126">
        <f t="shared" si="43"/>
        <v>0.28947368421052633</v>
      </c>
    </row>
    <row r="130" spans="1:5" ht="15.75" thickBot="1">
      <c r="A130" s="123" t="str">
        <f t="shared" si="41"/>
        <v>Triceps Extensions</v>
      </c>
      <c r="B130" s="124">
        <f t="shared" si="42"/>
        <v>110</v>
      </c>
      <c r="C130" s="124">
        <v>3</v>
      </c>
      <c r="D130" s="125">
        <v>10</v>
      </c>
      <c r="E130" s="126">
        <f t="shared" si="43"/>
        <v>0.28947368421052633</v>
      </c>
    </row>
    <row r="131" spans="1:5" ht="15.75" thickBot="1">
      <c r="A131" s="127" t="s">
        <v>48</v>
      </c>
      <c r="B131" s="140"/>
      <c r="C131" s="140"/>
      <c r="D131" s="140"/>
      <c r="E131" s="128"/>
    </row>
    <row r="132" spans="1:5" ht="15.75" thickBot="1">
      <c r="A132" s="141" t="s">
        <v>41</v>
      </c>
      <c r="B132" s="142"/>
      <c r="C132" s="142"/>
      <c r="D132" s="143"/>
      <c r="E132" s="128"/>
    </row>
    <row r="133" spans="1:5">
      <c r="A133" s="119" t="s">
        <v>33</v>
      </c>
      <c r="B133" s="120" t="s">
        <v>38</v>
      </c>
      <c r="C133" s="120" t="s">
        <v>36</v>
      </c>
      <c r="D133" s="121" t="s">
        <v>37</v>
      </c>
      <c r="E133" s="122" t="s">
        <v>51</v>
      </c>
    </row>
    <row r="134" spans="1:5">
      <c r="A134" s="123" t="str">
        <f t="shared" ref="A134:A136" si="44">A112</f>
        <v>Deadlift</v>
      </c>
      <c r="B134" s="124">
        <f t="shared" ref="B134:B136" si="45">ROUNDUP((B112*(1+$B$11))/5,0)*5</f>
        <v>295</v>
      </c>
      <c r="C134" s="124">
        <v>4</v>
      </c>
      <c r="D134" s="125">
        <v>10</v>
      </c>
      <c r="E134" s="126">
        <f t="shared" ref="E134:E136" si="46">B134/$B$12</f>
        <v>0.77631578947368418</v>
      </c>
    </row>
    <row r="135" spans="1:5">
      <c r="A135" s="123" t="str">
        <f t="shared" si="44"/>
        <v>Clean and Press</v>
      </c>
      <c r="B135" s="124">
        <f t="shared" si="45"/>
        <v>110</v>
      </c>
      <c r="C135" s="124">
        <v>4</v>
      </c>
      <c r="D135" s="125">
        <v>10</v>
      </c>
      <c r="E135" s="126">
        <f t="shared" si="46"/>
        <v>0.28947368421052633</v>
      </c>
    </row>
    <row r="136" spans="1:5" ht="15.75" thickBot="1">
      <c r="A136" s="123" t="str">
        <f t="shared" si="44"/>
        <v>Lat Pull Down</v>
      </c>
      <c r="B136" s="124">
        <f t="shared" si="45"/>
        <v>110</v>
      </c>
      <c r="C136" s="124">
        <v>4</v>
      </c>
      <c r="D136" s="125">
        <v>10</v>
      </c>
      <c r="E136" s="126">
        <f t="shared" si="46"/>
        <v>0.28947368421052633</v>
      </c>
    </row>
    <row r="137" spans="1:5" ht="15.75" thickBot="1">
      <c r="A137" s="127" t="s">
        <v>48</v>
      </c>
      <c r="B137" s="140"/>
      <c r="C137" s="140"/>
      <c r="D137" s="140"/>
      <c r="E137" s="128"/>
    </row>
    <row r="138" spans="1:5" ht="15.75" thickBot="1">
      <c r="A138" s="141" t="s">
        <v>43</v>
      </c>
      <c r="B138" s="142"/>
      <c r="C138" s="142"/>
      <c r="D138" s="143"/>
      <c r="E138" s="128"/>
    </row>
    <row r="139" spans="1:5">
      <c r="A139" s="119" t="s">
        <v>33</v>
      </c>
      <c r="B139" s="120" t="s">
        <v>38</v>
      </c>
      <c r="C139" s="120" t="s">
        <v>36</v>
      </c>
      <c r="D139" s="121" t="s">
        <v>37</v>
      </c>
      <c r="E139" s="129" t="s">
        <v>51</v>
      </c>
    </row>
    <row r="140" spans="1:5">
      <c r="A140" s="123" t="str">
        <f t="shared" ref="A140:A144" si="47">A118</f>
        <v>Squat</v>
      </c>
      <c r="B140" s="124">
        <f t="shared" ref="B140:B144" si="48">ROUNDUP((B118*(1+$B$11))/5,0)*5</f>
        <v>295</v>
      </c>
      <c r="C140" s="124">
        <v>3</v>
      </c>
      <c r="D140" s="125">
        <v>10</v>
      </c>
      <c r="E140" s="126">
        <f t="shared" ref="E140:E144" si="49">B140/$B$12</f>
        <v>0.77631578947368418</v>
      </c>
    </row>
    <row r="141" spans="1:5">
      <c r="A141" s="123" t="str">
        <f t="shared" si="47"/>
        <v>Bench</v>
      </c>
      <c r="B141" s="124">
        <f t="shared" si="48"/>
        <v>200</v>
      </c>
      <c r="C141" s="124">
        <v>3</v>
      </c>
      <c r="D141" s="125">
        <v>10</v>
      </c>
      <c r="E141" s="126">
        <f t="shared" si="49"/>
        <v>0.52631578947368418</v>
      </c>
    </row>
    <row r="142" spans="1:5">
      <c r="A142" s="123" t="str">
        <f t="shared" si="47"/>
        <v>Bent Over Row</v>
      </c>
      <c r="B142" s="124">
        <f t="shared" si="48"/>
        <v>200</v>
      </c>
      <c r="C142" s="124">
        <v>3</v>
      </c>
      <c r="D142" s="125">
        <v>10</v>
      </c>
      <c r="E142" s="126">
        <f t="shared" si="49"/>
        <v>0.52631578947368418</v>
      </c>
    </row>
    <row r="143" spans="1:5">
      <c r="A143" s="123" t="str">
        <f t="shared" si="47"/>
        <v>EZ Bar Curl</v>
      </c>
      <c r="B143" s="124">
        <f t="shared" si="48"/>
        <v>110</v>
      </c>
      <c r="C143" s="124">
        <v>3</v>
      </c>
      <c r="D143" s="125">
        <v>10</v>
      </c>
      <c r="E143" s="126">
        <f t="shared" si="49"/>
        <v>0.28947368421052633</v>
      </c>
    </row>
    <row r="144" spans="1:5" ht="15.75" thickBot="1">
      <c r="A144" s="123" t="str">
        <f t="shared" si="47"/>
        <v>Triceps Extensions</v>
      </c>
      <c r="B144" s="124">
        <f t="shared" si="48"/>
        <v>110</v>
      </c>
      <c r="C144" s="124">
        <v>3</v>
      </c>
      <c r="D144" s="125">
        <v>10</v>
      </c>
      <c r="E144" s="126">
        <f t="shared" si="49"/>
        <v>0.28947368421052633</v>
      </c>
    </row>
    <row r="145" spans="1:5" ht="15.75" thickBot="1">
      <c r="A145" s="127" t="s">
        <v>48</v>
      </c>
      <c r="B145" s="140"/>
      <c r="C145" s="140"/>
      <c r="D145" s="140"/>
      <c r="E145" s="130"/>
    </row>
    <row r="146" spans="1:5" ht="15.75" thickBot="1">
      <c r="A146" s="141" t="s">
        <v>40</v>
      </c>
      <c r="B146" s="142"/>
      <c r="C146" s="142"/>
      <c r="D146" s="143"/>
      <c r="E146" s="118"/>
    </row>
    <row r="147" spans="1:5">
      <c r="A147" s="119" t="s">
        <v>33</v>
      </c>
      <c r="B147" s="120" t="s">
        <v>38</v>
      </c>
      <c r="C147" s="120" t="s">
        <v>36</v>
      </c>
      <c r="D147" s="121" t="s">
        <v>37</v>
      </c>
      <c r="E147" s="122" t="s">
        <v>51</v>
      </c>
    </row>
    <row r="148" spans="1:5">
      <c r="A148" s="123" t="str">
        <f>A126</f>
        <v>Squat</v>
      </c>
      <c r="B148" s="124">
        <f>ROUNDUP((B126*(1+$B$11))/5,0)*5</f>
        <v>325</v>
      </c>
      <c r="C148" s="124">
        <v>3</v>
      </c>
      <c r="D148" s="125">
        <v>10</v>
      </c>
      <c r="E148" s="126">
        <f>B148/$B$12</f>
        <v>0.85526315789473684</v>
      </c>
    </row>
    <row r="149" spans="1:5">
      <c r="A149" s="123" t="str">
        <f t="shared" ref="A149:A152" si="50">A127</f>
        <v>Bench</v>
      </c>
      <c r="B149" s="124">
        <f t="shared" ref="B149:B152" si="51">ROUNDUP((B127*(1+$B$11))/5,0)*5</f>
        <v>220</v>
      </c>
      <c r="C149" s="124">
        <v>3</v>
      </c>
      <c r="D149" s="125">
        <v>10</v>
      </c>
      <c r="E149" s="126">
        <f t="shared" ref="E149:E152" si="52">B149/$B$12</f>
        <v>0.57894736842105265</v>
      </c>
    </row>
    <row r="150" spans="1:5">
      <c r="A150" s="123" t="str">
        <f t="shared" si="50"/>
        <v>Bent Over Row</v>
      </c>
      <c r="B150" s="124">
        <f t="shared" si="51"/>
        <v>220</v>
      </c>
      <c r="C150" s="124">
        <v>3</v>
      </c>
      <c r="D150" s="125">
        <v>10</v>
      </c>
      <c r="E150" s="126">
        <f t="shared" si="52"/>
        <v>0.57894736842105265</v>
      </c>
    </row>
    <row r="151" spans="1:5">
      <c r="A151" s="123" t="str">
        <f t="shared" si="50"/>
        <v>EZ Bar Curl</v>
      </c>
      <c r="B151" s="124">
        <f t="shared" si="51"/>
        <v>125</v>
      </c>
      <c r="C151" s="124">
        <v>3</v>
      </c>
      <c r="D151" s="125">
        <v>10</v>
      </c>
      <c r="E151" s="126">
        <f t="shared" si="52"/>
        <v>0.32894736842105265</v>
      </c>
    </row>
    <row r="152" spans="1:5" ht="15.75" thickBot="1">
      <c r="A152" s="123" t="str">
        <f t="shared" si="50"/>
        <v>Triceps Extensions</v>
      </c>
      <c r="B152" s="124">
        <f t="shared" si="51"/>
        <v>125</v>
      </c>
      <c r="C152" s="124">
        <v>3</v>
      </c>
      <c r="D152" s="125">
        <v>10</v>
      </c>
      <c r="E152" s="126">
        <f t="shared" si="52"/>
        <v>0.32894736842105265</v>
      </c>
    </row>
    <row r="153" spans="1:5" ht="15.75" thickBot="1">
      <c r="A153" s="127" t="s">
        <v>48</v>
      </c>
      <c r="B153" s="140"/>
      <c r="C153" s="140"/>
      <c r="D153" s="140"/>
      <c r="E153" s="128"/>
    </row>
    <row r="154" spans="1:5" ht="15.75" thickBot="1">
      <c r="A154" s="141" t="s">
        <v>41</v>
      </c>
      <c r="B154" s="142"/>
      <c r="C154" s="142"/>
      <c r="D154" s="143"/>
      <c r="E154" s="128"/>
    </row>
    <row r="155" spans="1:5">
      <c r="A155" s="119" t="s">
        <v>33</v>
      </c>
      <c r="B155" s="120" t="s">
        <v>38</v>
      </c>
      <c r="C155" s="120" t="s">
        <v>36</v>
      </c>
      <c r="D155" s="121" t="s">
        <v>37</v>
      </c>
      <c r="E155" s="122" t="s">
        <v>51</v>
      </c>
    </row>
    <row r="156" spans="1:5">
      <c r="A156" s="123" t="str">
        <f t="shared" ref="A156:A158" si="53">A134</f>
        <v>Deadlift</v>
      </c>
      <c r="B156" s="124">
        <f t="shared" ref="B156:B158" si="54">ROUNDUP((B134*(1+$B$11))/5,0)*5</f>
        <v>325</v>
      </c>
      <c r="C156" s="124">
        <v>4</v>
      </c>
      <c r="D156" s="125">
        <v>10</v>
      </c>
      <c r="E156" s="126">
        <f t="shared" ref="E156:E158" si="55">B156/$B$12</f>
        <v>0.85526315789473684</v>
      </c>
    </row>
    <row r="157" spans="1:5">
      <c r="A157" s="123" t="str">
        <f t="shared" si="53"/>
        <v>Clean and Press</v>
      </c>
      <c r="B157" s="124">
        <f t="shared" si="54"/>
        <v>125</v>
      </c>
      <c r="C157" s="124">
        <v>4</v>
      </c>
      <c r="D157" s="125">
        <v>10</v>
      </c>
      <c r="E157" s="126">
        <f t="shared" si="55"/>
        <v>0.32894736842105265</v>
      </c>
    </row>
    <row r="158" spans="1:5" ht="15.75" thickBot="1">
      <c r="A158" s="123" t="str">
        <f t="shared" si="53"/>
        <v>Lat Pull Down</v>
      </c>
      <c r="B158" s="124">
        <f t="shared" si="54"/>
        <v>125</v>
      </c>
      <c r="C158" s="124">
        <v>4</v>
      </c>
      <c r="D158" s="125">
        <v>10</v>
      </c>
      <c r="E158" s="126">
        <f t="shared" si="55"/>
        <v>0.32894736842105265</v>
      </c>
    </row>
    <row r="159" spans="1:5" ht="15.75" thickBot="1">
      <c r="A159" s="127" t="s">
        <v>48</v>
      </c>
      <c r="B159" s="140"/>
      <c r="C159" s="140"/>
      <c r="D159" s="140"/>
      <c r="E159" s="128"/>
    </row>
    <row r="160" spans="1:5" ht="15.75" thickBot="1">
      <c r="A160" s="141" t="s">
        <v>43</v>
      </c>
      <c r="B160" s="142"/>
      <c r="C160" s="142"/>
      <c r="D160" s="143"/>
      <c r="E160" s="128"/>
    </row>
    <row r="161" spans="1:5">
      <c r="A161" s="119" t="s">
        <v>33</v>
      </c>
      <c r="B161" s="120" t="s">
        <v>38</v>
      </c>
      <c r="C161" s="120" t="s">
        <v>36</v>
      </c>
      <c r="D161" s="121" t="s">
        <v>37</v>
      </c>
      <c r="E161" s="129" t="s">
        <v>51</v>
      </c>
    </row>
    <row r="162" spans="1:5">
      <c r="A162" s="123" t="str">
        <f t="shared" ref="A162:A166" si="56">A140</f>
        <v>Squat</v>
      </c>
      <c r="B162" s="124">
        <f t="shared" ref="B162:B166" si="57">ROUNDUP((B140*(1+$B$11))/5,0)*5</f>
        <v>325</v>
      </c>
      <c r="C162" s="124">
        <v>3</v>
      </c>
      <c r="D162" s="125">
        <v>10</v>
      </c>
      <c r="E162" s="126">
        <f t="shared" ref="E162:E166" si="58">B162/$B$12</f>
        <v>0.85526315789473684</v>
      </c>
    </row>
    <row r="163" spans="1:5">
      <c r="A163" s="123" t="str">
        <f t="shared" si="56"/>
        <v>Bench</v>
      </c>
      <c r="B163" s="124">
        <f t="shared" si="57"/>
        <v>220</v>
      </c>
      <c r="C163" s="124">
        <v>3</v>
      </c>
      <c r="D163" s="125">
        <v>10</v>
      </c>
      <c r="E163" s="126">
        <f t="shared" si="58"/>
        <v>0.57894736842105265</v>
      </c>
    </row>
    <row r="164" spans="1:5">
      <c r="A164" s="123" t="str">
        <f t="shared" si="56"/>
        <v>Bent Over Row</v>
      </c>
      <c r="B164" s="124">
        <f t="shared" si="57"/>
        <v>220</v>
      </c>
      <c r="C164" s="124">
        <v>3</v>
      </c>
      <c r="D164" s="125">
        <v>10</v>
      </c>
      <c r="E164" s="126">
        <f t="shared" si="58"/>
        <v>0.57894736842105265</v>
      </c>
    </row>
    <row r="165" spans="1:5">
      <c r="A165" s="123" t="str">
        <f t="shared" si="56"/>
        <v>EZ Bar Curl</v>
      </c>
      <c r="B165" s="124">
        <f t="shared" si="57"/>
        <v>125</v>
      </c>
      <c r="C165" s="124">
        <v>3</v>
      </c>
      <c r="D165" s="125">
        <v>10</v>
      </c>
      <c r="E165" s="126">
        <f t="shared" si="58"/>
        <v>0.32894736842105265</v>
      </c>
    </row>
    <row r="166" spans="1:5" ht="15.75" thickBot="1">
      <c r="A166" s="123" t="str">
        <f t="shared" si="56"/>
        <v>Triceps Extensions</v>
      </c>
      <c r="B166" s="124">
        <f t="shared" si="57"/>
        <v>125</v>
      </c>
      <c r="C166" s="124">
        <v>3</v>
      </c>
      <c r="D166" s="125">
        <v>10</v>
      </c>
      <c r="E166" s="126">
        <f t="shared" si="58"/>
        <v>0.32894736842105265</v>
      </c>
    </row>
    <row r="167" spans="1:5" ht="15.75" thickBot="1">
      <c r="A167" s="127" t="s">
        <v>48</v>
      </c>
      <c r="B167" s="140"/>
      <c r="C167" s="140"/>
      <c r="D167" s="140"/>
      <c r="E167" s="130"/>
    </row>
    <row r="168" spans="1:5" ht="15.75" thickBot="1">
      <c r="A168" s="141" t="s">
        <v>40</v>
      </c>
      <c r="B168" s="142"/>
      <c r="C168" s="142"/>
      <c r="D168" s="143"/>
      <c r="E168" s="118"/>
    </row>
    <row r="169" spans="1:5">
      <c r="A169" s="119" t="s">
        <v>33</v>
      </c>
      <c r="B169" s="120" t="s">
        <v>38</v>
      </c>
      <c r="C169" s="120" t="s">
        <v>36</v>
      </c>
      <c r="D169" s="121" t="s">
        <v>37</v>
      </c>
      <c r="E169" s="122" t="s">
        <v>51</v>
      </c>
    </row>
    <row r="170" spans="1:5">
      <c r="A170" s="123" t="str">
        <f>A148</f>
        <v>Squat</v>
      </c>
      <c r="B170" s="124">
        <f>ROUNDUP((B148*(1+$B$11))/5,0)*5</f>
        <v>360</v>
      </c>
      <c r="C170" s="124">
        <v>3</v>
      </c>
      <c r="D170" s="125">
        <v>10</v>
      </c>
      <c r="E170" s="126">
        <f>B170/$B$12</f>
        <v>0.94736842105263153</v>
      </c>
    </row>
    <row r="171" spans="1:5">
      <c r="A171" s="123" t="str">
        <f t="shared" ref="A171:A174" si="59">A149</f>
        <v>Bench</v>
      </c>
      <c r="B171" s="124">
        <f t="shared" ref="B171:B174" si="60">ROUNDUP((B149*(1+$B$11))/5,0)*5</f>
        <v>245</v>
      </c>
      <c r="C171" s="124">
        <v>3</v>
      </c>
      <c r="D171" s="125">
        <v>10</v>
      </c>
      <c r="E171" s="126">
        <f t="shared" ref="E171:E174" si="61">B171/$B$12</f>
        <v>0.64473684210526316</v>
      </c>
    </row>
    <row r="172" spans="1:5">
      <c r="A172" s="123" t="str">
        <f t="shared" si="59"/>
        <v>Bent Over Row</v>
      </c>
      <c r="B172" s="124">
        <f t="shared" si="60"/>
        <v>245</v>
      </c>
      <c r="C172" s="124">
        <v>3</v>
      </c>
      <c r="D172" s="125">
        <v>10</v>
      </c>
      <c r="E172" s="126">
        <f t="shared" si="61"/>
        <v>0.64473684210526316</v>
      </c>
    </row>
    <row r="173" spans="1:5">
      <c r="A173" s="123" t="str">
        <f t="shared" si="59"/>
        <v>EZ Bar Curl</v>
      </c>
      <c r="B173" s="124">
        <f t="shared" si="60"/>
        <v>140</v>
      </c>
      <c r="C173" s="124">
        <v>3</v>
      </c>
      <c r="D173" s="125">
        <v>10</v>
      </c>
      <c r="E173" s="126">
        <f t="shared" si="61"/>
        <v>0.36842105263157893</v>
      </c>
    </row>
    <row r="174" spans="1:5" ht="15.75" thickBot="1">
      <c r="A174" s="123" t="str">
        <f t="shared" si="59"/>
        <v>Triceps Extensions</v>
      </c>
      <c r="B174" s="124">
        <f t="shared" si="60"/>
        <v>140</v>
      </c>
      <c r="C174" s="124">
        <v>3</v>
      </c>
      <c r="D174" s="125">
        <v>10</v>
      </c>
      <c r="E174" s="126">
        <f t="shared" si="61"/>
        <v>0.36842105263157893</v>
      </c>
    </row>
    <row r="175" spans="1:5" ht="15.75" thickBot="1">
      <c r="A175" s="127" t="s">
        <v>48</v>
      </c>
      <c r="B175" s="140"/>
      <c r="C175" s="140"/>
      <c r="D175" s="140"/>
      <c r="E175" s="128"/>
    </row>
    <row r="176" spans="1:5" ht="15.75" thickBot="1">
      <c r="A176" s="141" t="s">
        <v>41</v>
      </c>
      <c r="B176" s="142"/>
      <c r="C176" s="142"/>
      <c r="D176" s="143"/>
      <c r="E176" s="128"/>
    </row>
    <row r="177" spans="1:5">
      <c r="A177" s="119" t="s">
        <v>33</v>
      </c>
      <c r="B177" s="120" t="s">
        <v>38</v>
      </c>
      <c r="C177" s="120" t="s">
        <v>36</v>
      </c>
      <c r="D177" s="121" t="s">
        <v>37</v>
      </c>
      <c r="E177" s="122" t="s">
        <v>51</v>
      </c>
    </row>
    <row r="178" spans="1:5">
      <c r="A178" s="123" t="str">
        <f t="shared" ref="A178:A180" si="62">A156</f>
        <v>Deadlift</v>
      </c>
      <c r="B178" s="124">
        <f t="shared" ref="B178:B180" si="63">ROUNDUP((B156*(1+$B$11))/5,0)*5</f>
        <v>360</v>
      </c>
      <c r="C178" s="124">
        <v>4</v>
      </c>
      <c r="D178" s="125">
        <v>10</v>
      </c>
      <c r="E178" s="126">
        <f t="shared" ref="E178:E180" si="64">B178/$B$12</f>
        <v>0.94736842105263153</v>
      </c>
    </row>
    <row r="179" spans="1:5">
      <c r="A179" s="123" t="str">
        <f t="shared" si="62"/>
        <v>Clean and Press</v>
      </c>
      <c r="B179" s="124">
        <f t="shared" si="63"/>
        <v>140</v>
      </c>
      <c r="C179" s="124">
        <v>4</v>
      </c>
      <c r="D179" s="125">
        <v>10</v>
      </c>
      <c r="E179" s="126">
        <f t="shared" si="64"/>
        <v>0.36842105263157893</v>
      </c>
    </row>
    <row r="180" spans="1:5" ht="15.75" thickBot="1">
      <c r="A180" s="123" t="str">
        <f t="shared" si="62"/>
        <v>Lat Pull Down</v>
      </c>
      <c r="B180" s="124">
        <f t="shared" si="63"/>
        <v>140</v>
      </c>
      <c r="C180" s="124">
        <v>4</v>
      </c>
      <c r="D180" s="125">
        <v>10</v>
      </c>
      <c r="E180" s="126">
        <f t="shared" si="64"/>
        <v>0.36842105263157893</v>
      </c>
    </row>
    <row r="181" spans="1:5" ht="15.75" thickBot="1">
      <c r="A181" s="127" t="s">
        <v>48</v>
      </c>
      <c r="B181" s="140"/>
      <c r="C181" s="140"/>
      <c r="D181" s="140"/>
      <c r="E181" s="128"/>
    </row>
    <row r="182" spans="1:5" ht="15.75" thickBot="1">
      <c r="A182" s="141" t="s">
        <v>43</v>
      </c>
      <c r="B182" s="142"/>
      <c r="C182" s="142"/>
      <c r="D182" s="143"/>
      <c r="E182" s="128"/>
    </row>
    <row r="183" spans="1:5">
      <c r="A183" s="119" t="s">
        <v>33</v>
      </c>
      <c r="B183" s="120" t="s">
        <v>38</v>
      </c>
      <c r="C183" s="120" t="s">
        <v>36</v>
      </c>
      <c r="D183" s="121" t="s">
        <v>37</v>
      </c>
      <c r="E183" s="129" t="s">
        <v>51</v>
      </c>
    </row>
    <row r="184" spans="1:5">
      <c r="A184" s="123" t="str">
        <f t="shared" ref="A184:A188" si="65">A162</f>
        <v>Squat</v>
      </c>
      <c r="B184" s="124">
        <f t="shared" ref="B184:B188" si="66">ROUNDUP((B162*(1+$B$11))/5,0)*5</f>
        <v>360</v>
      </c>
      <c r="C184" s="124">
        <v>3</v>
      </c>
      <c r="D184" s="125">
        <v>10</v>
      </c>
      <c r="E184" s="126">
        <f t="shared" ref="E184:E188" si="67">B184/$B$12</f>
        <v>0.94736842105263153</v>
      </c>
    </row>
    <row r="185" spans="1:5">
      <c r="A185" s="123" t="str">
        <f t="shared" si="65"/>
        <v>Bench</v>
      </c>
      <c r="B185" s="124">
        <f t="shared" si="66"/>
        <v>245</v>
      </c>
      <c r="C185" s="124">
        <v>3</v>
      </c>
      <c r="D185" s="125">
        <v>10</v>
      </c>
      <c r="E185" s="126">
        <f>B185/$B$12</f>
        <v>0.64473684210526316</v>
      </c>
    </row>
    <row r="186" spans="1:5">
      <c r="A186" s="123" t="str">
        <f t="shared" si="65"/>
        <v>Bent Over Row</v>
      </c>
      <c r="B186" s="124">
        <f t="shared" si="66"/>
        <v>245</v>
      </c>
      <c r="C186" s="124">
        <v>3</v>
      </c>
      <c r="D186" s="125">
        <v>10</v>
      </c>
      <c r="E186" s="126">
        <f t="shared" si="67"/>
        <v>0.64473684210526316</v>
      </c>
    </row>
    <row r="187" spans="1:5">
      <c r="A187" s="123" t="str">
        <f t="shared" si="65"/>
        <v>EZ Bar Curl</v>
      </c>
      <c r="B187" s="124">
        <f t="shared" si="66"/>
        <v>140</v>
      </c>
      <c r="C187" s="124">
        <v>3</v>
      </c>
      <c r="D187" s="125">
        <v>10</v>
      </c>
      <c r="E187" s="126">
        <f t="shared" si="67"/>
        <v>0.36842105263157893</v>
      </c>
    </row>
    <row r="188" spans="1:5" ht="15.75" thickBot="1">
      <c r="A188" s="123" t="str">
        <f t="shared" si="65"/>
        <v>Triceps Extensions</v>
      </c>
      <c r="B188" s="124">
        <f t="shared" si="66"/>
        <v>140</v>
      </c>
      <c r="C188" s="124">
        <v>3</v>
      </c>
      <c r="D188" s="125">
        <v>10</v>
      </c>
      <c r="E188" s="126">
        <f t="shared" si="67"/>
        <v>0.36842105263157893</v>
      </c>
    </row>
    <row r="189" spans="1:5" ht="15.75" thickBot="1">
      <c r="A189" s="127" t="s">
        <v>48</v>
      </c>
      <c r="B189" s="140"/>
      <c r="C189" s="140"/>
      <c r="D189" s="140"/>
      <c r="E189" s="130"/>
    </row>
  </sheetData>
  <sheetProtection password="8C8F" sheet="1" objects="1" scenarios="1" selectLockedCells="1"/>
  <mergeCells count="49">
    <mergeCell ref="D1:H12"/>
    <mergeCell ref="A168:D168"/>
    <mergeCell ref="B175:D175"/>
    <mergeCell ref="A176:D176"/>
    <mergeCell ref="B181:D181"/>
    <mergeCell ref="A124:D124"/>
    <mergeCell ref="B131:D131"/>
    <mergeCell ref="A132:D132"/>
    <mergeCell ref="B137:D137"/>
    <mergeCell ref="A138:D138"/>
    <mergeCell ref="B145:D145"/>
    <mergeCell ref="A102:D102"/>
    <mergeCell ref="B109:D109"/>
    <mergeCell ref="A110:D110"/>
    <mergeCell ref="B115:D115"/>
    <mergeCell ref="A116:D116"/>
    <mergeCell ref="A182:D182"/>
    <mergeCell ref="B189:D189"/>
    <mergeCell ref="A146:D146"/>
    <mergeCell ref="B153:D153"/>
    <mergeCell ref="A154:D154"/>
    <mergeCell ref="B159:D159"/>
    <mergeCell ref="A160:D160"/>
    <mergeCell ref="B167:D167"/>
    <mergeCell ref="B123:D123"/>
    <mergeCell ref="A80:D80"/>
    <mergeCell ref="B87:D87"/>
    <mergeCell ref="A88:D88"/>
    <mergeCell ref="B93:D93"/>
    <mergeCell ref="A94:D94"/>
    <mergeCell ref="B101:D101"/>
    <mergeCell ref="B79:D79"/>
    <mergeCell ref="A36:D36"/>
    <mergeCell ref="B43:D43"/>
    <mergeCell ref="A44:D44"/>
    <mergeCell ref="B49:D49"/>
    <mergeCell ref="A50:D50"/>
    <mergeCell ref="B57:D57"/>
    <mergeCell ref="A58:D58"/>
    <mergeCell ref="B65:D65"/>
    <mergeCell ref="A66:D66"/>
    <mergeCell ref="B71:D71"/>
    <mergeCell ref="A72:D72"/>
    <mergeCell ref="B35:D35"/>
    <mergeCell ref="A14:D14"/>
    <mergeCell ref="A22:D22"/>
    <mergeCell ref="A28:D28"/>
    <mergeCell ref="B21:D21"/>
    <mergeCell ref="B27:D27"/>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dimension ref="A1:AN212"/>
  <sheetViews>
    <sheetView workbookViewId="0">
      <selection activeCell="B13" sqref="B13"/>
    </sheetView>
  </sheetViews>
  <sheetFormatPr defaultRowHeight="15"/>
  <cols>
    <col min="1" max="1" width="26" style="59" bestFit="1" customWidth="1"/>
    <col min="2" max="2" width="6.140625" style="59" bestFit="1" customWidth="1"/>
    <col min="3" max="3" width="5" style="59" bestFit="1" customWidth="1"/>
    <col min="4" max="4" width="5.28515625" style="59" bestFit="1" customWidth="1"/>
    <col min="5" max="5" width="4" style="59" bestFit="1" customWidth="1"/>
    <col min="6" max="6" width="4.7109375" style="59" bestFit="1" customWidth="1"/>
    <col min="7" max="7" width="5.28515625" style="59" bestFit="1" customWidth="1"/>
    <col min="8" max="8" width="4" style="59" bestFit="1" customWidth="1"/>
    <col min="9" max="9" width="4.7109375" style="59" bestFit="1" customWidth="1"/>
    <col min="10" max="10" width="5.28515625" style="59" bestFit="1" customWidth="1"/>
    <col min="11" max="11" width="4" style="59" bestFit="1" customWidth="1"/>
    <col min="12" max="12" width="4.7109375" style="59" bestFit="1" customWidth="1"/>
    <col min="13" max="13" width="5.28515625" style="59" bestFit="1" customWidth="1"/>
    <col min="14" max="14" width="4" style="59" bestFit="1" customWidth="1"/>
    <col min="15" max="15" width="4.7109375" style="59" bestFit="1" customWidth="1"/>
    <col min="16" max="16" width="5.28515625" style="59" bestFit="1" customWidth="1"/>
    <col min="17" max="17" width="4" style="59" bestFit="1" customWidth="1"/>
    <col min="18" max="18" width="4.7109375" style="59" bestFit="1" customWidth="1"/>
    <col min="19" max="19" width="5.28515625" style="59" bestFit="1" customWidth="1"/>
    <col min="20" max="20" width="9.5703125" style="56" bestFit="1" customWidth="1"/>
    <col min="21" max="21" width="10.5703125" style="57" bestFit="1" customWidth="1"/>
    <col min="22" max="22" width="15" style="59" bestFit="1" customWidth="1"/>
    <col min="23" max="23" width="10" style="59" bestFit="1" customWidth="1"/>
    <col min="24" max="24" width="8.85546875" style="59" bestFit="1" customWidth="1"/>
    <col min="25" max="25" width="8.5703125" style="59" bestFit="1" customWidth="1"/>
    <col min="26" max="26" width="7.85546875" style="59" bestFit="1" customWidth="1"/>
    <col min="27" max="27" width="8.28515625" style="59" bestFit="1" customWidth="1"/>
    <col min="28" max="28" width="8" style="59" bestFit="1" customWidth="1"/>
    <col min="29" max="29" width="6.28515625" style="59" bestFit="1" customWidth="1"/>
    <col min="30" max="30" width="4" style="59" bestFit="1" customWidth="1"/>
    <col min="31" max="31" width="15" style="59" bestFit="1" customWidth="1"/>
    <col min="32" max="32" width="4" style="59" bestFit="1" customWidth="1"/>
    <col min="33" max="33" width="10.28515625" style="59" bestFit="1" customWidth="1"/>
    <col min="34" max="34" width="4" style="59" bestFit="1" customWidth="1"/>
    <col min="35" max="35" width="17.5703125" style="59" bestFit="1" customWidth="1"/>
    <col min="36" max="36" width="4" style="59" bestFit="1" customWidth="1"/>
    <col min="37" max="37" width="16.5703125" style="59" bestFit="1" customWidth="1"/>
    <col min="38" max="38" width="4" style="59" bestFit="1" customWidth="1"/>
    <col min="39" max="39" width="26" style="59" bestFit="1" customWidth="1"/>
    <col min="40" max="40" width="4" style="59" bestFit="1" customWidth="1"/>
    <col min="41" max="16384" width="9.140625" style="59"/>
  </cols>
  <sheetData>
    <row r="1" spans="1:40" ht="15.75" thickBot="1">
      <c r="A1" s="53" t="s">
        <v>33</v>
      </c>
      <c r="B1" s="54" t="s">
        <v>5</v>
      </c>
      <c r="C1" s="54" t="s">
        <v>7</v>
      </c>
      <c r="D1" s="55" t="s">
        <v>10</v>
      </c>
      <c r="E1" s="144" t="s">
        <v>50</v>
      </c>
      <c r="F1" s="145"/>
      <c r="G1" s="145"/>
      <c r="H1" s="145"/>
      <c r="I1" s="145"/>
      <c r="J1" s="145"/>
      <c r="K1" s="145"/>
      <c r="L1" s="145"/>
      <c r="M1" s="145"/>
      <c r="N1" s="145"/>
      <c r="O1" s="145"/>
      <c r="P1" s="145"/>
      <c r="Q1" s="145"/>
      <c r="R1" s="145"/>
      <c r="S1" s="165"/>
      <c r="V1" s="58"/>
      <c r="W1" s="58"/>
      <c r="X1" s="58"/>
      <c r="Y1" s="58"/>
      <c r="Z1" s="58"/>
      <c r="AA1" s="58"/>
      <c r="AB1" s="58"/>
    </row>
    <row r="2" spans="1:40">
      <c r="A2" s="60" t="str">
        <f>'EXERCISE - WEIGHT'!B3</f>
        <v>Squat</v>
      </c>
      <c r="B2" s="61">
        <f>'EXERCISE - WEIGHT'!G3</f>
        <v>605</v>
      </c>
      <c r="C2" s="61">
        <f>'EXERCISE - WEIGHT'!I3</f>
        <v>570</v>
      </c>
      <c r="D2" s="62">
        <f>'EXERCISE - WEIGHT'!L3</f>
        <v>525</v>
      </c>
      <c r="E2" s="148"/>
      <c r="F2" s="149"/>
      <c r="G2" s="149"/>
      <c r="H2" s="149"/>
      <c r="I2" s="149"/>
      <c r="J2" s="149"/>
      <c r="K2" s="149"/>
      <c r="L2" s="149"/>
      <c r="M2" s="149"/>
      <c r="N2" s="149"/>
      <c r="O2" s="149"/>
      <c r="P2" s="149"/>
      <c r="Q2" s="149"/>
      <c r="R2" s="149"/>
      <c r="S2" s="166"/>
      <c r="W2" s="63"/>
      <c r="X2" s="63"/>
      <c r="Y2" s="63"/>
      <c r="Z2" s="63"/>
      <c r="AA2" s="63"/>
      <c r="AB2" s="63"/>
    </row>
    <row r="3" spans="1:40">
      <c r="A3" s="60" t="str">
        <f>'EXERCISE - WEIGHT'!B4</f>
        <v>Deadlift</v>
      </c>
      <c r="B3" s="61">
        <f>'EXERCISE - WEIGHT'!G4</f>
        <v>580</v>
      </c>
      <c r="C3" s="61">
        <f>'EXERCISE - WEIGHT'!I4</f>
        <v>545</v>
      </c>
      <c r="D3" s="62">
        <f>'EXERCISE - WEIGHT'!L4</f>
        <v>500</v>
      </c>
      <c r="E3" s="148"/>
      <c r="F3" s="149"/>
      <c r="G3" s="149"/>
      <c r="H3" s="149"/>
      <c r="I3" s="149"/>
      <c r="J3" s="149"/>
      <c r="K3" s="149"/>
      <c r="L3" s="149"/>
      <c r="M3" s="149"/>
      <c r="N3" s="149"/>
      <c r="O3" s="149"/>
      <c r="P3" s="149"/>
      <c r="Q3" s="149"/>
      <c r="R3" s="149"/>
      <c r="S3" s="166"/>
      <c r="W3" s="63"/>
      <c r="X3" s="63"/>
      <c r="Y3" s="63"/>
      <c r="Z3" s="63"/>
      <c r="AA3" s="63"/>
      <c r="AB3" s="63"/>
    </row>
    <row r="4" spans="1:40">
      <c r="A4" s="60" t="str">
        <f>'EXERCISE - WEIGHT'!B5</f>
        <v>Bench</v>
      </c>
      <c r="B4" s="61">
        <f>'EXERCISE - WEIGHT'!G5</f>
        <v>485</v>
      </c>
      <c r="C4" s="61">
        <f>'EXERCISE - WEIGHT'!I5</f>
        <v>455</v>
      </c>
      <c r="D4" s="62">
        <f>'EXERCISE - WEIGHT'!L5</f>
        <v>420</v>
      </c>
      <c r="E4" s="148"/>
      <c r="F4" s="149"/>
      <c r="G4" s="149"/>
      <c r="H4" s="149"/>
      <c r="I4" s="149"/>
      <c r="J4" s="149"/>
      <c r="K4" s="149"/>
      <c r="L4" s="149"/>
      <c r="M4" s="149"/>
      <c r="N4" s="149"/>
      <c r="O4" s="149"/>
      <c r="P4" s="149"/>
      <c r="Q4" s="149"/>
      <c r="R4" s="149"/>
      <c r="S4" s="166"/>
      <c r="W4" s="63"/>
      <c r="X4" s="63"/>
      <c r="Y4" s="63"/>
      <c r="Z4" s="63"/>
      <c r="AA4" s="63"/>
      <c r="AB4" s="63"/>
    </row>
    <row r="5" spans="1:40">
      <c r="A5" s="60" t="str">
        <f>'EXERCISE - WEIGHT'!B6</f>
        <v>Bent Over Row</v>
      </c>
      <c r="B5" s="61">
        <f>'EXERCISE - WEIGHT'!G6</f>
        <v>390</v>
      </c>
      <c r="C5" s="61">
        <f>'EXERCISE - WEIGHT'!I6</f>
        <v>365</v>
      </c>
      <c r="D5" s="62">
        <f>'EXERCISE - WEIGHT'!L6</f>
        <v>335</v>
      </c>
      <c r="E5" s="148"/>
      <c r="F5" s="149"/>
      <c r="G5" s="149"/>
      <c r="H5" s="149"/>
      <c r="I5" s="149"/>
      <c r="J5" s="149"/>
      <c r="K5" s="149"/>
      <c r="L5" s="149"/>
      <c r="M5" s="149"/>
      <c r="N5" s="149"/>
      <c r="O5" s="149"/>
      <c r="P5" s="149"/>
      <c r="Q5" s="149"/>
      <c r="R5" s="149"/>
      <c r="S5" s="166"/>
      <c r="W5" s="63"/>
      <c r="X5" s="63"/>
      <c r="Y5" s="63"/>
      <c r="Z5" s="63"/>
      <c r="AA5" s="63"/>
      <c r="AB5" s="63"/>
    </row>
    <row r="6" spans="1:40">
      <c r="A6" s="60" t="str">
        <f>'EXERCISE - WEIGHT'!B7</f>
        <v>Clean and Press</v>
      </c>
      <c r="B6" s="61">
        <f>'EXERCISE - WEIGHT'!G7</f>
        <v>310</v>
      </c>
      <c r="C6" s="61">
        <f>'EXERCISE - WEIGHT'!I7</f>
        <v>295</v>
      </c>
      <c r="D6" s="62">
        <f>'EXERCISE - WEIGHT'!L7</f>
        <v>270</v>
      </c>
      <c r="E6" s="148"/>
      <c r="F6" s="149"/>
      <c r="G6" s="149"/>
      <c r="H6" s="149"/>
      <c r="I6" s="149"/>
      <c r="J6" s="149"/>
      <c r="K6" s="149"/>
      <c r="L6" s="149"/>
      <c r="M6" s="149"/>
      <c r="N6" s="149"/>
      <c r="O6" s="149"/>
      <c r="P6" s="149"/>
      <c r="Q6" s="149"/>
      <c r="R6" s="149"/>
      <c r="S6" s="166"/>
    </row>
    <row r="7" spans="1:40">
      <c r="A7" s="60" t="str">
        <f>'EXERCISE - WEIGHT'!B9</f>
        <v>EZ Bar Curl</v>
      </c>
      <c r="B7" s="61">
        <f>'EXERCISE - WEIGHT'!G9</f>
        <v>195</v>
      </c>
      <c r="C7" s="61">
        <f>'EXERCISE - WEIGHT'!I9</f>
        <v>185</v>
      </c>
      <c r="D7" s="62">
        <f>'EXERCISE - WEIGHT'!L9</f>
        <v>170</v>
      </c>
      <c r="E7" s="148"/>
      <c r="F7" s="149"/>
      <c r="G7" s="149"/>
      <c r="H7" s="149"/>
      <c r="I7" s="149"/>
      <c r="J7" s="149"/>
      <c r="K7" s="149"/>
      <c r="L7" s="149"/>
      <c r="M7" s="149"/>
      <c r="N7" s="149"/>
      <c r="O7" s="149"/>
      <c r="P7" s="149"/>
      <c r="Q7" s="149"/>
      <c r="R7" s="149"/>
      <c r="S7" s="166"/>
    </row>
    <row r="8" spans="1:40">
      <c r="A8" s="60" t="str">
        <f>'EXERCISE - WEIGHT'!B10</f>
        <v>Triceps Extensions</v>
      </c>
      <c r="B8" s="61">
        <f>'EXERCISE - WEIGHT'!G10</f>
        <v>195</v>
      </c>
      <c r="C8" s="61">
        <f>'EXERCISE - WEIGHT'!I10</f>
        <v>185</v>
      </c>
      <c r="D8" s="62">
        <f>'EXERCISE - WEIGHT'!L10</f>
        <v>170</v>
      </c>
      <c r="E8" s="148"/>
      <c r="F8" s="149"/>
      <c r="G8" s="149"/>
      <c r="H8" s="149"/>
      <c r="I8" s="149"/>
      <c r="J8" s="149"/>
      <c r="K8" s="149"/>
      <c r="L8" s="149"/>
      <c r="M8" s="149"/>
      <c r="N8" s="149"/>
      <c r="O8" s="149"/>
      <c r="P8" s="149"/>
      <c r="Q8" s="149"/>
      <c r="R8" s="149"/>
      <c r="S8" s="166"/>
    </row>
    <row r="9" spans="1:40">
      <c r="A9" s="60" t="str">
        <f>'EXERCISE - WEIGHT'!B11</f>
        <v>Weighted Sit-Ups</v>
      </c>
      <c r="B9" s="61">
        <f>'EXERCISE - WEIGHT'!G11</f>
        <v>195</v>
      </c>
      <c r="C9" s="61">
        <f>'EXERCISE - WEIGHT'!I11</f>
        <v>185</v>
      </c>
      <c r="D9" s="62">
        <f>'EXERCISE - WEIGHT'!L11</f>
        <v>170</v>
      </c>
      <c r="E9" s="148"/>
      <c r="F9" s="149"/>
      <c r="G9" s="149"/>
      <c r="H9" s="149"/>
      <c r="I9" s="149"/>
      <c r="J9" s="149"/>
      <c r="K9" s="149"/>
      <c r="L9" s="149"/>
      <c r="M9" s="149"/>
      <c r="N9" s="149"/>
      <c r="O9" s="149"/>
      <c r="P9" s="149"/>
      <c r="Q9" s="149"/>
      <c r="R9" s="149"/>
      <c r="S9" s="166"/>
    </row>
    <row r="10" spans="1:40">
      <c r="A10" s="60" t="str">
        <f>'EXERCISE - WEIGHT'!B12</f>
        <v>Weighted Hyper Extensions</v>
      </c>
      <c r="B10" s="61">
        <f>'EXERCISE - WEIGHT'!G12</f>
        <v>195</v>
      </c>
      <c r="C10" s="61">
        <f>'EXERCISE - WEIGHT'!I12</f>
        <v>185</v>
      </c>
      <c r="D10" s="62">
        <f>'EXERCISE - WEIGHT'!L12</f>
        <v>170</v>
      </c>
      <c r="E10" s="148"/>
      <c r="F10" s="149"/>
      <c r="G10" s="149"/>
      <c r="H10" s="149"/>
      <c r="I10" s="149"/>
      <c r="J10" s="149"/>
      <c r="K10" s="149"/>
      <c r="L10" s="149"/>
      <c r="M10" s="149"/>
      <c r="N10" s="149"/>
      <c r="O10" s="149"/>
      <c r="P10" s="149"/>
      <c r="Q10" s="149"/>
      <c r="R10" s="149"/>
      <c r="S10" s="166"/>
    </row>
    <row r="11" spans="1:40">
      <c r="A11" s="60"/>
      <c r="B11" s="61"/>
      <c r="C11" s="61"/>
      <c r="D11" s="62"/>
      <c r="E11" s="148"/>
      <c r="F11" s="149"/>
      <c r="G11" s="149"/>
      <c r="H11" s="149"/>
      <c r="I11" s="149"/>
      <c r="J11" s="149"/>
      <c r="K11" s="149"/>
      <c r="L11" s="149"/>
      <c r="M11" s="149"/>
      <c r="N11" s="149"/>
      <c r="O11" s="149"/>
      <c r="P11" s="149"/>
      <c r="Q11" s="149"/>
      <c r="R11" s="149"/>
      <c r="S11" s="166"/>
    </row>
    <row r="12" spans="1:40">
      <c r="A12" s="64" t="s">
        <v>35</v>
      </c>
      <c r="B12" s="107">
        <v>0.1</v>
      </c>
      <c r="C12" s="61"/>
      <c r="D12" s="62"/>
      <c r="E12" s="148"/>
      <c r="F12" s="149"/>
      <c r="G12" s="149"/>
      <c r="H12" s="149"/>
      <c r="I12" s="149"/>
      <c r="J12" s="149"/>
      <c r="K12" s="149"/>
      <c r="L12" s="149"/>
      <c r="M12" s="149"/>
      <c r="N12" s="149"/>
      <c r="O12" s="149"/>
      <c r="P12" s="149"/>
      <c r="Q12" s="149"/>
      <c r="R12" s="149"/>
      <c r="S12" s="166"/>
    </row>
    <row r="13" spans="1:40" ht="15.75" thickBot="1">
      <c r="A13" s="65" t="s">
        <v>34</v>
      </c>
      <c r="B13" s="108">
        <v>2.5000000000000001E-2</v>
      </c>
      <c r="C13" s="66"/>
      <c r="D13" s="67"/>
      <c r="E13" s="152"/>
      <c r="F13" s="153"/>
      <c r="G13" s="153"/>
      <c r="H13" s="153"/>
      <c r="I13" s="153"/>
      <c r="J13" s="153"/>
      <c r="K13" s="153"/>
      <c r="L13" s="153"/>
      <c r="M13" s="153"/>
      <c r="N13" s="153"/>
      <c r="O13" s="153"/>
      <c r="P13" s="153"/>
      <c r="Q13" s="153"/>
      <c r="R13" s="153"/>
      <c r="S13" s="167"/>
      <c r="V13" s="68"/>
    </row>
    <row r="14" spans="1:40" ht="15.75" thickBot="1">
      <c r="B14" s="68"/>
      <c r="V14" s="68"/>
    </row>
    <row r="15" spans="1:40" ht="15.75" thickBot="1">
      <c r="A15" s="156" t="s">
        <v>40</v>
      </c>
      <c r="B15" s="157"/>
      <c r="C15" s="157"/>
      <c r="D15" s="157"/>
      <c r="E15" s="157"/>
      <c r="F15" s="157"/>
      <c r="G15" s="157"/>
      <c r="H15" s="157"/>
      <c r="I15" s="157"/>
      <c r="J15" s="157"/>
      <c r="K15" s="157"/>
      <c r="L15" s="157"/>
      <c r="M15" s="157"/>
      <c r="N15" s="157"/>
      <c r="O15" s="157"/>
      <c r="P15" s="157"/>
      <c r="Q15" s="157"/>
      <c r="R15" s="157"/>
      <c r="S15" s="158"/>
      <c r="T15" s="69"/>
      <c r="U15" s="69"/>
      <c r="V15" s="63"/>
      <c r="W15" s="63"/>
      <c r="X15" s="63"/>
      <c r="Y15" s="63"/>
      <c r="Z15" s="63"/>
      <c r="AA15" s="63"/>
      <c r="AB15" s="63"/>
      <c r="AC15" s="63"/>
      <c r="AD15" s="63"/>
      <c r="AE15" s="63"/>
      <c r="AF15" s="63"/>
      <c r="AG15" s="63"/>
      <c r="AH15" s="63"/>
      <c r="AI15" s="63"/>
      <c r="AJ15" s="63"/>
      <c r="AK15" s="63"/>
      <c r="AL15" s="63"/>
      <c r="AM15" s="63"/>
      <c r="AN15" s="63"/>
    </row>
    <row r="16" spans="1:40" ht="15.75" thickBot="1">
      <c r="A16" s="70" t="s">
        <v>33</v>
      </c>
      <c r="B16" s="71" t="s">
        <v>38</v>
      </c>
      <c r="C16" s="72" t="s">
        <v>36</v>
      </c>
      <c r="D16" s="73" t="s">
        <v>37</v>
      </c>
      <c r="E16" s="71" t="s">
        <v>38</v>
      </c>
      <c r="F16" s="72" t="s">
        <v>36</v>
      </c>
      <c r="G16" s="73" t="s">
        <v>37</v>
      </c>
      <c r="H16" s="71" t="s">
        <v>38</v>
      </c>
      <c r="I16" s="72" t="s">
        <v>36</v>
      </c>
      <c r="J16" s="73" t="s">
        <v>37</v>
      </c>
      <c r="K16" s="71" t="s">
        <v>38</v>
      </c>
      <c r="L16" s="72" t="s">
        <v>36</v>
      </c>
      <c r="M16" s="73" t="s">
        <v>37</v>
      </c>
      <c r="N16" s="71" t="s">
        <v>38</v>
      </c>
      <c r="O16" s="72" t="s">
        <v>36</v>
      </c>
      <c r="P16" s="73" t="s">
        <v>37</v>
      </c>
      <c r="Q16" s="74" t="s">
        <v>38</v>
      </c>
      <c r="R16" s="75" t="s">
        <v>36</v>
      </c>
      <c r="S16" s="76" t="s">
        <v>37</v>
      </c>
      <c r="T16" s="69"/>
      <c r="U16" s="69"/>
      <c r="V16" s="63"/>
      <c r="W16" s="63"/>
      <c r="X16" s="63"/>
      <c r="Y16" s="63"/>
      <c r="Z16" s="63"/>
      <c r="AA16" s="63"/>
      <c r="AB16" s="63"/>
      <c r="AC16" s="63"/>
      <c r="AD16" s="63"/>
      <c r="AE16" s="63"/>
      <c r="AF16" s="63"/>
      <c r="AG16" s="63"/>
      <c r="AH16" s="63"/>
      <c r="AI16" s="63"/>
      <c r="AJ16" s="63"/>
      <c r="AK16" s="63"/>
      <c r="AL16" s="63"/>
      <c r="AM16" s="63"/>
      <c r="AN16" s="63"/>
    </row>
    <row r="17" spans="1:40">
      <c r="A17" s="77" t="str">
        <f>A2</f>
        <v>Squat</v>
      </c>
      <c r="B17" s="78">
        <f>ROUNDUP(E17*(1-$B$12)/5,0)*5</f>
        <v>380</v>
      </c>
      <c r="C17" s="79">
        <v>1</v>
      </c>
      <c r="D17" s="80">
        <v>5</v>
      </c>
      <c r="E17" s="78">
        <f>ROUNDUP(H17*(1-$B$12)/5,0)*5</f>
        <v>420</v>
      </c>
      <c r="F17" s="79">
        <v>1</v>
      </c>
      <c r="G17" s="80">
        <v>5</v>
      </c>
      <c r="H17" s="78">
        <f>ROUNDUP(K17*(1-$B$12)/5,0)*5</f>
        <v>465</v>
      </c>
      <c r="I17" s="79">
        <v>1</v>
      </c>
      <c r="J17" s="80">
        <v>5</v>
      </c>
      <c r="K17" s="78">
        <f>ROUNDUP(N17*(1-$B$12)/5,0)*5</f>
        <v>515</v>
      </c>
      <c r="L17" s="79">
        <v>1</v>
      </c>
      <c r="M17" s="80">
        <v>5</v>
      </c>
      <c r="N17" s="81">
        <f>C2</f>
        <v>570</v>
      </c>
      <c r="O17" s="79">
        <v>1</v>
      </c>
      <c r="P17" s="80">
        <v>5</v>
      </c>
      <c r="Q17" s="82"/>
      <c r="R17" s="83"/>
      <c r="S17" s="84"/>
      <c r="T17" s="69"/>
      <c r="U17" s="69"/>
      <c r="V17" s="63"/>
      <c r="W17" s="63"/>
      <c r="X17" s="63"/>
      <c r="Y17" s="63"/>
      <c r="Z17" s="63"/>
      <c r="AA17" s="63"/>
      <c r="AB17" s="63"/>
      <c r="AC17" s="63"/>
      <c r="AD17" s="63"/>
      <c r="AE17" s="63"/>
      <c r="AF17" s="63"/>
      <c r="AG17" s="63"/>
      <c r="AH17" s="63"/>
      <c r="AI17" s="63"/>
      <c r="AJ17" s="63"/>
      <c r="AK17" s="63"/>
      <c r="AL17" s="63"/>
      <c r="AM17" s="63"/>
      <c r="AN17" s="63"/>
    </row>
    <row r="18" spans="1:40">
      <c r="A18" s="77" t="str">
        <f>A4</f>
        <v>Bench</v>
      </c>
      <c r="B18" s="78">
        <f>ROUNDUP(E18*(1-$B$12)/5,0)*5</f>
        <v>305</v>
      </c>
      <c r="C18" s="79">
        <v>1</v>
      </c>
      <c r="D18" s="80">
        <v>5</v>
      </c>
      <c r="E18" s="78">
        <f>ROUNDUP(H18*(1-$B$12)/5,0)*5</f>
        <v>335</v>
      </c>
      <c r="F18" s="79">
        <v>1</v>
      </c>
      <c r="G18" s="80">
        <v>5</v>
      </c>
      <c r="H18" s="78">
        <f>ROUNDUP(K18*(1-$B$12)/5,0)*5</f>
        <v>370</v>
      </c>
      <c r="I18" s="79">
        <v>1</v>
      </c>
      <c r="J18" s="80">
        <v>5</v>
      </c>
      <c r="K18" s="78">
        <f>ROUNDUP(N18*(1-$B$12)/5,0)*5</f>
        <v>410</v>
      </c>
      <c r="L18" s="79">
        <v>1</v>
      </c>
      <c r="M18" s="80">
        <v>5</v>
      </c>
      <c r="N18" s="81">
        <f>C4</f>
        <v>455</v>
      </c>
      <c r="O18" s="79">
        <v>1</v>
      </c>
      <c r="P18" s="80">
        <v>5</v>
      </c>
      <c r="Q18" s="82"/>
      <c r="R18" s="83"/>
      <c r="S18" s="84"/>
      <c r="T18" s="69"/>
      <c r="U18" s="69"/>
      <c r="V18" s="63"/>
      <c r="W18" s="63"/>
      <c r="X18" s="63"/>
      <c r="Y18" s="63"/>
      <c r="Z18" s="63"/>
      <c r="AA18" s="63"/>
      <c r="AB18" s="63"/>
      <c r="AC18" s="63"/>
      <c r="AD18" s="63"/>
      <c r="AE18" s="63"/>
      <c r="AF18" s="63"/>
      <c r="AG18" s="63"/>
      <c r="AH18" s="63"/>
      <c r="AI18" s="63"/>
      <c r="AJ18" s="63"/>
      <c r="AK18" s="63"/>
      <c r="AL18" s="63"/>
      <c r="AM18" s="63"/>
      <c r="AN18" s="63"/>
    </row>
    <row r="19" spans="1:40">
      <c r="A19" s="77" t="str">
        <f>A5</f>
        <v>Bent Over Row</v>
      </c>
      <c r="B19" s="78">
        <f>ROUNDUP(E19*(1-$B$12)/5,0)*5</f>
        <v>245</v>
      </c>
      <c r="C19" s="79">
        <v>1</v>
      </c>
      <c r="D19" s="80">
        <v>5</v>
      </c>
      <c r="E19" s="78">
        <f>ROUNDUP(H19*(1-$B$12)/5,0)*5</f>
        <v>270</v>
      </c>
      <c r="F19" s="79">
        <v>1</v>
      </c>
      <c r="G19" s="80">
        <v>5</v>
      </c>
      <c r="H19" s="78">
        <f>ROUNDUP(K19*(1-$B$12)/5,0)*5</f>
        <v>300</v>
      </c>
      <c r="I19" s="79">
        <v>1</v>
      </c>
      <c r="J19" s="80">
        <v>5</v>
      </c>
      <c r="K19" s="78">
        <f>ROUNDUP(N19*(1-$B$12)/5,0)*5</f>
        <v>330</v>
      </c>
      <c r="L19" s="79">
        <v>1</v>
      </c>
      <c r="M19" s="80">
        <v>5</v>
      </c>
      <c r="N19" s="81">
        <f>C5</f>
        <v>365</v>
      </c>
      <c r="O19" s="79">
        <v>1</v>
      </c>
      <c r="P19" s="80">
        <v>5</v>
      </c>
      <c r="Q19" s="82"/>
      <c r="R19" s="83"/>
      <c r="S19" s="84"/>
      <c r="T19" s="69"/>
      <c r="U19" s="69"/>
      <c r="V19" s="63"/>
      <c r="W19" s="63"/>
      <c r="X19" s="63"/>
      <c r="Y19" s="63"/>
      <c r="Z19" s="63"/>
      <c r="AA19" s="63"/>
      <c r="AB19" s="63"/>
      <c r="AC19" s="63"/>
      <c r="AD19" s="63"/>
      <c r="AE19" s="63"/>
      <c r="AF19" s="63"/>
      <c r="AG19" s="63"/>
      <c r="AH19" s="63"/>
      <c r="AI19" s="63"/>
      <c r="AJ19" s="63"/>
      <c r="AK19" s="63"/>
      <c r="AL19" s="63"/>
      <c r="AM19" s="63"/>
      <c r="AN19" s="63"/>
    </row>
    <row r="20" spans="1:40">
      <c r="A20" s="77" t="str">
        <f>A10</f>
        <v>Weighted Hyper Extensions</v>
      </c>
      <c r="B20" s="78">
        <f>E20</f>
        <v>170</v>
      </c>
      <c r="C20" s="79">
        <v>1</v>
      </c>
      <c r="D20" s="80">
        <v>8</v>
      </c>
      <c r="E20" s="81">
        <f>D10</f>
        <v>170</v>
      </c>
      <c r="F20" s="79">
        <v>1</v>
      </c>
      <c r="G20" s="80">
        <v>8</v>
      </c>
      <c r="H20" s="82"/>
      <c r="I20" s="83"/>
      <c r="J20" s="84"/>
      <c r="K20" s="82"/>
      <c r="L20" s="83"/>
      <c r="M20" s="84"/>
      <c r="N20" s="82"/>
      <c r="O20" s="83"/>
      <c r="P20" s="84"/>
      <c r="Q20" s="82"/>
      <c r="R20" s="83"/>
      <c r="S20" s="84"/>
      <c r="T20" s="69"/>
      <c r="U20" s="69"/>
      <c r="V20" s="63"/>
      <c r="W20" s="63"/>
      <c r="X20" s="63"/>
      <c r="Y20" s="63"/>
      <c r="Z20" s="63"/>
      <c r="AA20" s="63"/>
      <c r="AB20" s="63"/>
      <c r="AC20" s="63"/>
      <c r="AD20" s="63"/>
      <c r="AE20" s="63"/>
      <c r="AF20" s="63"/>
      <c r="AG20" s="63"/>
      <c r="AH20" s="63"/>
      <c r="AI20" s="63"/>
      <c r="AJ20" s="63"/>
      <c r="AK20" s="63"/>
      <c r="AL20" s="63"/>
      <c r="AM20" s="63"/>
      <c r="AN20" s="63"/>
    </row>
    <row r="21" spans="1:40" ht="15.75" thickBot="1">
      <c r="A21" s="85" t="str">
        <f>A9</f>
        <v>Weighted Sit-Ups</v>
      </c>
      <c r="B21" s="86">
        <f>E21</f>
        <v>170</v>
      </c>
      <c r="C21" s="87">
        <v>1</v>
      </c>
      <c r="D21" s="88">
        <v>8</v>
      </c>
      <c r="E21" s="86">
        <f>H21</f>
        <v>170</v>
      </c>
      <c r="F21" s="87">
        <v>1</v>
      </c>
      <c r="G21" s="88">
        <v>8</v>
      </c>
      <c r="H21" s="86">
        <f>K21</f>
        <v>170</v>
      </c>
      <c r="I21" s="87">
        <v>1</v>
      </c>
      <c r="J21" s="88">
        <v>8</v>
      </c>
      <c r="K21" s="89">
        <f>D9</f>
        <v>170</v>
      </c>
      <c r="L21" s="87">
        <v>1</v>
      </c>
      <c r="M21" s="88">
        <v>8</v>
      </c>
      <c r="N21" s="90"/>
      <c r="O21" s="91"/>
      <c r="P21" s="92"/>
      <c r="Q21" s="90"/>
      <c r="R21" s="91"/>
      <c r="S21" s="92"/>
      <c r="T21" s="69"/>
      <c r="U21" s="69"/>
      <c r="V21" s="63"/>
      <c r="W21" s="63"/>
      <c r="X21" s="63"/>
      <c r="Y21" s="63"/>
      <c r="Z21" s="63"/>
      <c r="AA21" s="63"/>
      <c r="AB21" s="63"/>
      <c r="AC21" s="63"/>
      <c r="AD21" s="63"/>
      <c r="AE21" s="63"/>
      <c r="AF21" s="63"/>
      <c r="AG21" s="63"/>
      <c r="AH21" s="63"/>
      <c r="AI21" s="63"/>
      <c r="AJ21" s="63"/>
      <c r="AK21" s="63"/>
      <c r="AL21" s="63"/>
      <c r="AM21" s="63"/>
      <c r="AN21" s="63"/>
    </row>
    <row r="22" spans="1:40" ht="15.75" thickBot="1">
      <c r="A22" s="93" t="s">
        <v>39</v>
      </c>
      <c r="B22" s="162" t="s">
        <v>44</v>
      </c>
      <c r="C22" s="163"/>
      <c r="D22" s="163"/>
      <c r="E22" s="163"/>
      <c r="F22" s="163"/>
      <c r="G22" s="163"/>
      <c r="H22" s="163"/>
      <c r="I22" s="163"/>
      <c r="J22" s="163"/>
      <c r="K22" s="163"/>
      <c r="L22" s="163"/>
      <c r="M22" s="163"/>
      <c r="N22" s="163"/>
      <c r="O22" s="163"/>
      <c r="P22" s="163"/>
      <c r="Q22" s="163"/>
      <c r="R22" s="163"/>
      <c r="S22" s="164"/>
      <c r="T22" s="69"/>
      <c r="V22" s="63"/>
      <c r="W22" s="63"/>
      <c r="X22" s="63"/>
      <c r="Y22" s="63"/>
      <c r="Z22" s="63"/>
      <c r="AA22" s="63"/>
      <c r="AB22" s="63"/>
      <c r="AC22" s="63"/>
      <c r="AD22" s="63"/>
      <c r="AE22" s="63"/>
      <c r="AF22" s="63"/>
      <c r="AG22" s="63"/>
      <c r="AH22" s="63"/>
      <c r="AI22" s="63"/>
      <c r="AJ22" s="63"/>
      <c r="AK22" s="63"/>
      <c r="AL22" s="63"/>
      <c r="AM22" s="63"/>
      <c r="AN22" s="63"/>
    </row>
    <row r="23" spans="1:40" ht="15.75" thickBot="1">
      <c r="A23" s="156" t="s">
        <v>41</v>
      </c>
      <c r="B23" s="157"/>
      <c r="C23" s="157"/>
      <c r="D23" s="157"/>
      <c r="E23" s="157"/>
      <c r="F23" s="157"/>
      <c r="G23" s="157"/>
      <c r="H23" s="157"/>
      <c r="I23" s="157"/>
      <c r="J23" s="157"/>
      <c r="K23" s="157"/>
      <c r="L23" s="157"/>
      <c r="M23" s="157"/>
      <c r="N23" s="157"/>
      <c r="O23" s="157"/>
      <c r="P23" s="157"/>
      <c r="Q23" s="157"/>
      <c r="R23" s="157"/>
      <c r="S23" s="158"/>
      <c r="T23" s="69"/>
      <c r="U23" s="69"/>
      <c r="V23" s="63"/>
      <c r="W23" s="63"/>
      <c r="X23" s="63"/>
      <c r="Y23" s="63"/>
      <c r="Z23" s="63"/>
      <c r="AA23" s="63"/>
      <c r="AB23" s="63"/>
      <c r="AC23" s="63"/>
      <c r="AD23" s="63"/>
      <c r="AE23" s="63"/>
      <c r="AF23" s="63"/>
      <c r="AG23" s="63"/>
      <c r="AH23" s="63"/>
      <c r="AI23" s="63"/>
      <c r="AJ23" s="63"/>
      <c r="AK23" s="63"/>
      <c r="AL23" s="63"/>
      <c r="AM23" s="63"/>
      <c r="AN23" s="63"/>
    </row>
    <row r="24" spans="1:40" ht="15.75" thickBot="1">
      <c r="A24" s="70" t="s">
        <v>33</v>
      </c>
      <c r="B24" s="71" t="s">
        <v>38</v>
      </c>
      <c r="C24" s="72" t="s">
        <v>36</v>
      </c>
      <c r="D24" s="73" t="s">
        <v>37</v>
      </c>
      <c r="E24" s="71" t="s">
        <v>38</v>
      </c>
      <c r="F24" s="72" t="s">
        <v>36</v>
      </c>
      <c r="G24" s="73" t="s">
        <v>37</v>
      </c>
      <c r="H24" s="71" t="s">
        <v>38</v>
      </c>
      <c r="I24" s="72" t="s">
        <v>36</v>
      </c>
      <c r="J24" s="73" t="s">
        <v>37</v>
      </c>
      <c r="K24" s="71" t="s">
        <v>38</v>
      </c>
      <c r="L24" s="72" t="s">
        <v>36</v>
      </c>
      <c r="M24" s="73" t="s">
        <v>37</v>
      </c>
      <c r="N24" s="74" t="s">
        <v>38</v>
      </c>
      <c r="O24" s="75" t="s">
        <v>36</v>
      </c>
      <c r="P24" s="76" t="s">
        <v>37</v>
      </c>
      <c r="Q24" s="74" t="s">
        <v>38</v>
      </c>
      <c r="R24" s="75" t="s">
        <v>36</v>
      </c>
      <c r="S24" s="76" t="s">
        <v>37</v>
      </c>
      <c r="T24" s="69"/>
      <c r="U24" s="69"/>
      <c r="V24" s="63"/>
      <c r="W24" s="63"/>
      <c r="X24" s="63"/>
      <c r="Y24" s="63"/>
      <c r="Z24" s="63"/>
      <c r="AA24" s="63"/>
      <c r="AB24" s="63"/>
      <c r="AC24" s="63"/>
      <c r="AD24" s="63"/>
      <c r="AE24" s="63"/>
      <c r="AF24" s="63"/>
      <c r="AG24" s="63"/>
      <c r="AH24" s="63"/>
      <c r="AI24" s="63"/>
      <c r="AJ24" s="63"/>
      <c r="AK24" s="63"/>
      <c r="AL24" s="63"/>
      <c r="AM24" s="63"/>
      <c r="AN24" s="63"/>
    </row>
    <row r="25" spans="1:40">
      <c r="A25" s="77" t="str">
        <f>A2</f>
        <v>Squat</v>
      </c>
      <c r="B25" s="78">
        <f>B17</f>
        <v>380</v>
      </c>
      <c r="C25" s="79">
        <v>1</v>
      </c>
      <c r="D25" s="80">
        <v>5</v>
      </c>
      <c r="E25" s="78">
        <f>E17</f>
        <v>420</v>
      </c>
      <c r="F25" s="79">
        <v>1</v>
      </c>
      <c r="G25" s="80">
        <v>5</v>
      </c>
      <c r="H25" s="81">
        <f>H17</f>
        <v>465</v>
      </c>
      <c r="I25" s="79">
        <v>1</v>
      </c>
      <c r="J25" s="80">
        <v>5</v>
      </c>
      <c r="K25" s="78">
        <f>H25</f>
        <v>465</v>
      </c>
      <c r="L25" s="79">
        <v>1</v>
      </c>
      <c r="M25" s="80">
        <v>5</v>
      </c>
      <c r="N25" s="82"/>
      <c r="O25" s="83"/>
      <c r="P25" s="84"/>
      <c r="Q25" s="82"/>
      <c r="R25" s="83"/>
      <c r="S25" s="84"/>
      <c r="T25" s="69"/>
      <c r="U25" s="69"/>
      <c r="V25" s="63"/>
      <c r="W25" s="63"/>
      <c r="X25" s="63"/>
      <c r="Y25" s="63"/>
      <c r="Z25" s="63"/>
      <c r="AA25" s="63"/>
      <c r="AB25" s="63"/>
      <c r="AC25" s="63"/>
      <c r="AD25" s="63"/>
      <c r="AE25" s="63"/>
      <c r="AF25" s="63"/>
      <c r="AG25" s="63"/>
      <c r="AH25" s="63"/>
      <c r="AI25" s="63"/>
      <c r="AJ25" s="63"/>
      <c r="AK25" s="63"/>
      <c r="AL25" s="63"/>
      <c r="AM25" s="63"/>
      <c r="AN25" s="63"/>
    </row>
    <row r="26" spans="1:40">
      <c r="A26" s="77" t="str">
        <f>A6</f>
        <v>Clean and Press</v>
      </c>
      <c r="B26" s="78">
        <f>ROUNDUP(E26*(1-$B$12)/5,0)*5</f>
        <v>225</v>
      </c>
      <c r="C26" s="79">
        <v>1</v>
      </c>
      <c r="D26" s="80">
        <v>5</v>
      </c>
      <c r="E26" s="78">
        <f>ROUNDUP(H26*(1-$B$12)/5,0)*5</f>
        <v>245</v>
      </c>
      <c r="F26" s="79">
        <v>1</v>
      </c>
      <c r="G26" s="80">
        <v>5</v>
      </c>
      <c r="H26" s="78">
        <f>ROUNDUP(K26*(1-$B$12)/5,0)*5</f>
        <v>270</v>
      </c>
      <c r="I26" s="79">
        <v>1</v>
      </c>
      <c r="J26" s="80">
        <v>5</v>
      </c>
      <c r="K26" s="81">
        <f>C6</f>
        <v>295</v>
      </c>
      <c r="L26" s="79">
        <v>1</v>
      </c>
      <c r="M26" s="80">
        <v>5</v>
      </c>
      <c r="N26" s="82"/>
      <c r="O26" s="83"/>
      <c r="P26" s="84"/>
      <c r="Q26" s="82"/>
      <c r="R26" s="83"/>
      <c r="S26" s="84"/>
      <c r="T26" s="69"/>
      <c r="U26" s="69"/>
      <c r="V26" s="63"/>
      <c r="W26" s="63"/>
      <c r="X26" s="63"/>
      <c r="Y26" s="63"/>
      <c r="Z26" s="63"/>
      <c r="AA26" s="63"/>
      <c r="AB26" s="63"/>
      <c r="AC26" s="63"/>
      <c r="AD26" s="63"/>
      <c r="AE26" s="63"/>
      <c r="AF26" s="63"/>
      <c r="AG26" s="63"/>
      <c r="AH26" s="63"/>
      <c r="AI26" s="63"/>
      <c r="AJ26" s="63"/>
      <c r="AK26" s="63"/>
      <c r="AL26" s="63"/>
      <c r="AM26" s="63"/>
      <c r="AN26" s="63"/>
    </row>
    <row r="27" spans="1:40" ht="15.75" thickBot="1">
      <c r="A27" s="77" t="str">
        <f>A3</f>
        <v>Deadlift</v>
      </c>
      <c r="B27" s="78">
        <f>ROUNDUP(E27*(1-$B$12)/5,0)*5</f>
        <v>405</v>
      </c>
      <c r="C27" s="79">
        <v>1</v>
      </c>
      <c r="D27" s="80">
        <v>5</v>
      </c>
      <c r="E27" s="78">
        <f>ROUNDUP(H27*(1-$B$12)/5,0)*5</f>
        <v>450</v>
      </c>
      <c r="F27" s="79">
        <v>1</v>
      </c>
      <c r="G27" s="80">
        <v>5</v>
      </c>
      <c r="H27" s="78">
        <f>ROUNDUP(K27*(1-$B$12)/5,0)*5</f>
        <v>495</v>
      </c>
      <c r="I27" s="79">
        <v>1</v>
      </c>
      <c r="J27" s="80">
        <v>5</v>
      </c>
      <c r="K27" s="81">
        <f>C3</f>
        <v>545</v>
      </c>
      <c r="L27" s="79">
        <v>1</v>
      </c>
      <c r="M27" s="80">
        <v>5</v>
      </c>
      <c r="N27" s="82"/>
      <c r="O27" s="83"/>
      <c r="P27" s="84"/>
      <c r="Q27" s="82"/>
      <c r="R27" s="83"/>
      <c r="S27" s="84"/>
      <c r="T27" s="69"/>
      <c r="U27" s="69"/>
      <c r="V27" s="63"/>
      <c r="W27" s="63"/>
      <c r="X27" s="63"/>
      <c r="Y27" s="63"/>
      <c r="Z27" s="63"/>
      <c r="AA27" s="63"/>
      <c r="AB27" s="63"/>
      <c r="AC27" s="63"/>
      <c r="AD27" s="63"/>
      <c r="AE27" s="63"/>
      <c r="AF27" s="63"/>
      <c r="AG27" s="63"/>
      <c r="AH27" s="63"/>
      <c r="AI27" s="63"/>
      <c r="AJ27" s="63"/>
      <c r="AK27" s="63"/>
      <c r="AL27" s="63"/>
      <c r="AM27" s="63"/>
      <c r="AN27" s="63"/>
    </row>
    <row r="28" spans="1:40" ht="15.75" thickBot="1">
      <c r="A28" s="93" t="s">
        <v>39</v>
      </c>
      <c r="B28" s="162" t="s">
        <v>42</v>
      </c>
      <c r="C28" s="163"/>
      <c r="D28" s="163"/>
      <c r="E28" s="163"/>
      <c r="F28" s="163"/>
      <c r="G28" s="163"/>
      <c r="H28" s="163"/>
      <c r="I28" s="163"/>
      <c r="J28" s="163"/>
      <c r="K28" s="163"/>
      <c r="L28" s="163"/>
      <c r="M28" s="163"/>
      <c r="N28" s="163"/>
      <c r="O28" s="163"/>
      <c r="P28" s="163"/>
      <c r="Q28" s="163"/>
      <c r="R28" s="163"/>
      <c r="S28" s="164"/>
      <c r="T28" s="69"/>
      <c r="V28" s="63"/>
      <c r="W28" s="63"/>
      <c r="X28" s="63"/>
      <c r="Y28" s="63"/>
      <c r="Z28" s="63"/>
      <c r="AA28" s="63"/>
      <c r="AB28" s="63"/>
      <c r="AC28" s="63"/>
      <c r="AD28" s="63"/>
      <c r="AE28" s="63"/>
      <c r="AF28" s="63"/>
      <c r="AG28" s="63"/>
      <c r="AH28" s="63"/>
      <c r="AI28" s="63"/>
      <c r="AJ28" s="63"/>
      <c r="AK28" s="63"/>
      <c r="AL28" s="63"/>
      <c r="AM28" s="63"/>
      <c r="AN28" s="63"/>
    </row>
    <row r="29" spans="1:40" ht="15.75" thickBot="1">
      <c r="A29" s="156" t="s">
        <v>43</v>
      </c>
      <c r="B29" s="157"/>
      <c r="C29" s="157"/>
      <c r="D29" s="157"/>
      <c r="E29" s="157"/>
      <c r="F29" s="157"/>
      <c r="G29" s="157"/>
      <c r="H29" s="157"/>
      <c r="I29" s="157"/>
      <c r="J29" s="157"/>
      <c r="K29" s="157"/>
      <c r="L29" s="157"/>
      <c r="M29" s="157"/>
      <c r="N29" s="157"/>
      <c r="O29" s="157"/>
      <c r="P29" s="157"/>
      <c r="Q29" s="157"/>
      <c r="R29" s="157"/>
      <c r="S29" s="158"/>
      <c r="T29" s="69"/>
      <c r="U29" s="69"/>
      <c r="V29" s="63"/>
      <c r="W29" s="63"/>
      <c r="X29" s="63"/>
      <c r="Y29" s="63"/>
      <c r="Z29" s="63"/>
      <c r="AA29" s="63"/>
      <c r="AB29" s="63"/>
      <c r="AC29" s="63"/>
      <c r="AD29" s="63"/>
      <c r="AE29" s="63"/>
      <c r="AF29" s="63"/>
      <c r="AG29" s="63"/>
      <c r="AH29" s="63"/>
      <c r="AI29" s="63"/>
      <c r="AJ29" s="63"/>
      <c r="AK29" s="63"/>
      <c r="AL29" s="63"/>
      <c r="AM29" s="63"/>
      <c r="AN29" s="63"/>
    </row>
    <row r="30" spans="1:40" ht="15.75" thickBot="1">
      <c r="A30" s="94" t="s">
        <v>33</v>
      </c>
      <c r="B30" s="95" t="s">
        <v>38</v>
      </c>
      <c r="C30" s="96" t="s">
        <v>36</v>
      </c>
      <c r="D30" s="97" t="s">
        <v>37</v>
      </c>
      <c r="E30" s="95" t="s">
        <v>38</v>
      </c>
      <c r="F30" s="96" t="s">
        <v>36</v>
      </c>
      <c r="G30" s="97" t="s">
        <v>37</v>
      </c>
      <c r="H30" s="95" t="s">
        <v>38</v>
      </c>
      <c r="I30" s="96" t="s">
        <v>36</v>
      </c>
      <c r="J30" s="97" t="s">
        <v>37</v>
      </c>
      <c r="K30" s="95" t="s">
        <v>38</v>
      </c>
      <c r="L30" s="96" t="s">
        <v>36</v>
      </c>
      <c r="M30" s="97" t="s">
        <v>37</v>
      </c>
      <c r="N30" s="95" t="s">
        <v>38</v>
      </c>
      <c r="O30" s="96" t="s">
        <v>36</v>
      </c>
      <c r="P30" s="97" t="s">
        <v>37</v>
      </c>
      <c r="Q30" s="95" t="s">
        <v>38</v>
      </c>
      <c r="R30" s="96" t="s">
        <v>36</v>
      </c>
      <c r="S30" s="97" t="s">
        <v>37</v>
      </c>
      <c r="T30" s="69"/>
      <c r="U30" s="69"/>
      <c r="V30" s="63"/>
      <c r="W30" s="63"/>
      <c r="X30" s="63"/>
      <c r="Y30" s="63"/>
      <c r="Z30" s="63"/>
      <c r="AA30" s="63"/>
      <c r="AB30" s="63"/>
      <c r="AC30" s="63"/>
      <c r="AD30" s="63"/>
      <c r="AE30" s="63"/>
      <c r="AF30" s="63"/>
      <c r="AG30" s="63"/>
      <c r="AH30" s="63"/>
      <c r="AI30" s="63"/>
      <c r="AJ30" s="63"/>
      <c r="AK30" s="63"/>
      <c r="AL30" s="63"/>
      <c r="AM30" s="63"/>
      <c r="AN30" s="63"/>
    </row>
    <row r="31" spans="1:40">
      <c r="A31" s="98" t="str">
        <f>A2</f>
        <v>Squat</v>
      </c>
      <c r="B31" s="99">
        <f>B17</f>
        <v>380</v>
      </c>
      <c r="C31" s="100">
        <v>1</v>
      </c>
      <c r="D31" s="101">
        <v>5</v>
      </c>
      <c r="E31" s="99">
        <f>E17</f>
        <v>420</v>
      </c>
      <c r="F31" s="100">
        <v>1</v>
      </c>
      <c r="G31" s="101">
        <v>5</v>
      </c>
      <c r="H31" s="99">
        <f>H17</f>
        <v>465</v>
      </c>
      <c r="I31" s="100">
        <v>1</v>
      </c>
      <c r="J31" s="101">
        <v>5</v>
      </c>
      <c r="K31" s="99">
        <f>K17</f>
        <v>515</v>
      </c>
      <c r="L31" s="100">
        <v>1</v>
      </c>
      <c r="M31" s="101">
        <v>5</v>
      </c>
      <c r="N31" s="81">
        <f>ROUNDUP(N17*(1+$B$13)/5,0)*5</f>
        <v>585</v>
      </c>
      <c r="O31" s="100">
        <v>1</v>
      </c>
      <c r="P31" s="101">
        <v>3</v>
      </c>
      <c r="Q31" s="99">
        <f>H31</f>
        <v>465</v>
      </c>
      <c r="R31" s="100">
        <v>1</v>
      </c>
      <c r="S31" s="101">
        <v>8</v>
      </c>
      <c r="T31" s="69"/>
      <c r="U31" s="69"/>
      <c r="V31" s="63"/>
      <c r="W31" s="63"/>
      <c r="X31" s="63"/>
      <c r="Y31" s="63"/>
      <c r="Z31" s="63"/>
      <c r="AA31" s="63"/>
      <c r="AB31" s="63"/>
      <c r="AC31" s="63"/>
      <c r="AD31" s="63"/>
      <c r="AE31" s="63"/>
      <c r="AF31" s="63"/>
      <c r="AG31" s="63"/>
      <c r="AH31" s="63"/>
      <c r="AI31" s="63"/>
      <c r="AJ31" s="63"/>
      <c r="AK31" s="63"/>
      <c r="AL31" s="63"/>
      <c r="AM31" s="63"/>
      <c r="AN31" s="63"/>
    </row>
    <row r="32" spans="1:40">
      <c r="A32" s="98" t="str">
        <f>A4</f>
        <v>Bench</v>
      </c>
      <c r="B32" s="99">
        <f>B18</f>
        <v>305</v>
      </c>
      <c r="C32" s="100">
        <v>1</v>
      </c>
      <c r="D32" s="101">
        <v>5</v>
      </c>
      <c r="E32" s="99">
        <f>E18</f>
        <v>335</v>
      </c>
      <c r="F32" s="100">
        <v>1</v>
      </c>
      <c r="G32" s="101">
        <v>5</v>
      </c>
      <c r="H32" s="99">
        <f>H18</f>
        <v>370</v>
      </c>
      <c r="I32" s="100">
        <v>1</v>
      </c>
      <c r="J32" s="101">
        <v>5</v>
      </c>
      <c r="K32" s="99">
        <f>K18</f>
        <v>410</v>
      </c>
      <c r="L32" s="100">
        <v>1</v>
      </c>
      <c r="M32" s="101">
        <v>5</v>
      </c>
      <c r="N32" s="81">
        <f>ROUNDUP(N18*(1+$B$13)/5,0)*5</f>
        <v>470</v>
      </c>
      <c r="O32" s="100">
        <v>1</v>
      </c>
      <c r="P32" s="101">
        <v>3</v>
      </c>
      <c r="Q32" s="99">
        <f t="shared" ref="Q32:Q33" si="0">H32</f>
        <v>370</v>
      </c>
      <c r="R32" s="100">
        <v>1</v>
      </c>
      <c r="S32" s="101">
        <v>8</v>
      </c>
      <c r="T32" s="69"/>
      <c r="U32" s="69"/>
      <c r="V32" s="63"/>
      <c r="W32" s="63"/>
      <c r="X32" s="63"/>
      <c r="Y32" s="63"/>
      <c r="Z32" s="63"/>
      <c r="AA32" s="63"/>
      <c r="AB32" s="63"/>
      <c r="AC32" s="63"/>
      <c r="AD32" s="63"/>
      <c r="AE32" s="63"/>
      <c r="AF32" s="63"/>
      <c r="AG32" s="63"/>
      <c r="AH32" s="63"/>
      <c r="AI32" s="63"/>
      <c r="AJ32" s="63"/>
      <c r="AK32" s="63"/>
      <c r="AL32" s="63"/>
      <c r="AM32" s="63"/>
      <c r="AN32" s="63"/>
    </row>
    <row r="33" spans="1:40">
      <c r="A33" s="98" t="str">
        <f>A5</f>
        <v>Bent Over Row</v>
      </c>
      <c r="B33" s="99">
        <f>B19</f>
        <v>245</v>
      </c>
      <c r="C33" s="100">
        <v>1</v>
      </c>
      <c r="D33" s="101">
        <v>5</v>
      </c>
      <c r="E33" s="99">
        <f>E19</f>
        <v>270</v>
      </c>
      <c r="F33" s="100">
        <v>1</v>
      </c>
      <c r="G33" s="101">
        <v>5</v>
      </c>
      <c r="H33" s="99">
        <f>H19</f>
        <v>300</v>
      </c>
      <c r="I33" s="100">
        <v>1</v>
      </c>
      <c r="J33" s="101">
        <v>5</v>
      </c>
      <c r="K33" s="99">
        <f>K19</f>
        <v>330</v>
      </c>
      <c r="L33" s="100">
        <v>1</v>
      </c>
      <c r="M33" s="101">
        <v>5</v>
      </c>
      <c r="N33" s="81">
        <f t="shared" ref="N33" si="1">ROUNDUP(N19*(1+$B$13)/5,0)*5</f>
        <v>375</v>
      </c>
      <c r="O33" s="100">
        <v>1</v>
      </c>
      <c r="P33" s="101">
        <v>3</v>
      </c>
      <c r="Q33" s="99">
        <f t="shared" si="0"/>
        <v>300</v>
      </c>
      <c r="R33" s="100">
        <v>1</v>
      </c>
      <c r="S33" s="101">
        <v>8</v>
      </c>
      <c r="T33" s="69"/>
      <c r="U33" s="69"/>
      <c r="V33" s="63"/>
      <c r="W33" s="63"/>
      <c r="X33" s="63"/>
      <c r="Y33" s="63"/>
      <c r="Z33" s="63"/>
      <c r="AA33" s="63"/>
      <c r="AB33" s="63"/>
      <c r="AC33" s="63"/>
      <c r="AD33" s="63"/>
      <c r="AE33" s="63"/>
      <c r="AF33" s="63"/>
      <c r="AG33" s="63"/>
      <c r="AH33" s="63"/>
      <c r="AI33" s="63"/>
      <c r="AJ33" s="63"/>
      <c r="AK33" s="63"/>
      <c r="AL33" s="63"/>
      <c r="AM33" s="63"/>
      <c r="AN33" s="63"/>
    </row>
    <row r="34" spans="1:40">
      <c r="A34" s="98" t="str">
        <f>A7</f>
        <v>EZ Bar Curl</v>
      </c>
      <c r="B34" s="99">
        <f>E34</f>
        <v>170</v>
      </c>
      <c r="C34" s="100">
        <v>1</v>
      </c>
      <c r="D34" s="101">
        <v>8</v>
      </c>
      <c r="E34" s="99">
        <f>H34</f>
        <v>170</v>
      </c>
      <c r="F34" s="100">
        <v>1</v>
      </c>
      <c r="G34" s="101">
        <v>8</v>
      </c>
      <c r="H34" s="81">
        <f>D7</f>
        <v>170</v>
      </c>
      <c r="I34" s="100">
        <v>1</v>
      </c>
      <c r="J34" s="101">
        <v>8</v>
      </c>
      <c r="K34" s="82"/>
      <c r="L34" s="83"/>
      <c r="M34" s="84"/>
      <c r="N34" s="82"/>
      <c r="O34" s="83"/>
      <c r="P34" s="84"/>
      <c r="Q34" s="82"/>
      <c r="R34" s="83"/>
      <c r="S34" s="84"/>
      <c r="T34" s="69"/>
      <c r="U34" s="69"/>
      <c r="V34" s="63"/>
      <c r="W34" s="63"/>
      <c r="X34" s="63"/>
      <c r="Y34" s="63"/>
      <c r="Z34" s="63"/>
      <c r="AA34" s="63"/>
      <c r="AB34" s="63"/>
      <c r="AC34" s="63"/>
      <c r="AD34" s="63"/>
      <c r="AE34" s="63"/>
      <c r="AF34" s="63"/>
      <c r="AG34" s="63"/>
      <c r="AH34" s="63"/>
      <c r="AI34" s="63"/>
      <c r="AJ34" s="63"/>
      <c r="AK34" s="63"/>
      <c r="AL34" s="63"/>
      <c r="AM34" s="63"/>
      <c r="AN34" s="63"/>
    </row>
    <row r="35" spans="1:40" ht="15.75" thickBot="1">
      <c r="A35" s="102" t="str">
        <f>A8</f>
        <v>Triceps Extensions</v>
      </c>
      <c r="B35" s="103">
        <f>E35</f>
        <v>170</v>
      </c>
      <c r="C35" s="104">
        <v>1</v>
      </c>
      <c r="D35" s="105">
        <v>8</v>
      </c>
      <c r="E35" s="103">
        <f>H35</f>
        <v>170</v>
      </c>
      <c r="F35" s="104">
        <v>1</v>
      </c>
      <c r="G35" s="105">
        <v>8</v>
      </c>
      <c r="H35" s="89">
        <f>D8</f>
        <v>170</v>
      </c>
      <c r="I35" s="104">
        <v>1</v>
      </c>
      <c r="J35" s="105">
        <v>8</v>
      </c>
      <c r="K35" s="90"/>
      <c r="L35" s="91"/>
      <c r="M35" s="92"/>
      <c r="N35" s="90"/>
      <c r="O35" s="91"/>
      <c r="P35" s="92"/>
      <c r="Q35" s="90"/>
      <c r="R35" s="91"/>
      <c r="S35" s="92"/>
      <c r="T35" s="69"/>
      <c r="U35" s="69"/>
      <c r="V35" s="63"/>
      <c r="W35" s="63"/>
      <c r="X35" s="63"/>
      <c r="Y35" s="63"/>
      <c r="Z35" s="63"/>
      <c r="AA35" s="63"/>
      <c r="AB35" s="63"/>
      <c r="AC35" s="63"/>
      <c r="AD35" s="63"/>
      <c r="AE35" s="63"/>
      <c r="AF35" s="63"/>
      <c r="AG35" s="63"/>
      <c r="AH35" s="63"/>
      <c r="AI35" s="63"/>
      <c r="AJ35" s="63"/>
      <c r="AK35" s="63"/>
      <c r="AL35" s="63"/>
      <c r="AM35" s="63"/>
      <c r="AN35" s="63"/>
    </row>
    <row r="36" spans="1:40" ht="15.75" thickBot="1">
      <c r="A36" s="106" t="s">
        <v>39</v>
      </c>
      <c r="B36" s="159" t="s">
        <v>44</v>
      </c>
      <c r="C36" s="160"/>
      <c r="D36" s="160"/>
      <c r="E36" s="160"/>
      <c r="F36" s="160"/>
      <c r="G36" s="160"/>
      <c r="H36" s="160"/>
      <c r="I36" s="160"/>
      <c r="J36" s="160"/>
      <c r="K36" s="160"/>
      <c r="L36" s="160"/>
      <c r="M36" s="160"/>
      <c r="N36" s="160"/>
      <c r="O36" s="160"/>
      <c r="P36" s="160"/>
      <c r="Q36" s="160"/>
      <c r="R36" s="160"/>
      <c r="S36" s="161"/>
      <c r="T36" s="69"/>
      <c r="V36" s="63"/>
      <c r="W36" s="63"/>
      <c r="X36" s="63"/>
      <c r="Y36" s="63"/>
      <c r="Z36" s="63"/>
      <c r="AA36" s="63"/>
      <c r="AB36" s="63"/>
      <c r="AC36" s="63"/>
      <c r="AD36" s="63"/>
      <c r="AE36" s="63"/>
      <c r="AF36" s="63"/>
      <c r="AG36" s="63"/>
      <c r="AH36" s="63"/>
      <c r="AI36" s="63"/>
      <c r="AJ36" s="63"/>
      <c r="AK36" s="63"/>
      <c r="AL36" s="63"/>
      <c r="AM36" s="63"/>
      <c r="AN36" s="63"/>
    </row>
    <row r="37" spans="1:40" ht="15.75" thickBot="1">
      <c r="A37" s="156" t="s">
        <v>40</v>
      </c>
      <c r="B37" s="157"/>
      <c r="C37" s="157"/>
      <c r="D37" s="157"/>
      <c r="E37" s="157"/>
      <c r="F37" s="157"/>
      <c r="G37" s="157"/>
      <c r="H37" s="157"/>
      <c r="I37" s="157"/>
      <c r="J37" s="157"/>
      <c r="K37" s="157"/>
      <c r="L37" s="157"/>
      <c r="M37" s="157"/>
      <c r="N37" s="157"/>
      <c r="O37" s="157"/>
      <c r="P37" s="157"/>
      <c r="Q37" s="157"/>
      <c r="R37" s="157"/>
      <c r="S37" s="158"/>
      <c r="T37" s="69"/>
      <c r="U37" s="69"/>
      <c r="V37" s="63"/>
      <c r="W37" s="63"/>
      <c r="X37" s="63"/>
      <c r="Y37" s="63"/>
      <c r="Z37" s="63"/>
      <c r="AA37" s="63"/>
      <c r="AB37" s="63"/>
      <c r="AC37" s="63"/>
      <c r="AD37" s="63"/>
      <c r="AE37" s="63"/>
      <c r="AF37" s="63"/>
      <c r="AG37" s="63"/>
      <c r="AH37" s="63"/>
      <c r="AI37" s="63"/>
      <c r="AJ37" s="63"/>
      <c r="AK37" s="63"/>
      <c r="AL37" s="63"/>
      <c r="AM37" s="63"/>
      <c r="AN37" s="63"/>
    </row>
    <row r="38" spans="1:40" ht="15.75" thickBot="1">
      <c r="A38" s="70" t="s">
        <v>33</v>
      </c>
      <c r="B38" s="71" t="s">
        <v>38</v>
      </c>
      <c r="C38" s="72" t="s">
        <v>36</v>
      </c>
      <c r="D38" s="73" t="s">
        <v>37</v>
      </c>
      <c r="E38" s="71" t="s">
        <v>38</v>
      </c>
      <c r="F38" s="72" t="s">
        <v>36</v>
      </c>
      <c r="G38" s="73" t="s">
        <v>37</v>
      </c>
      <c r="H38" s="71" t="s">
        <v>38</v>
      </c>
      <c r="I38" s="72" t="s">
        <v>36</v>
      </c>
      <c r="J38" s="73" t="s">
        <v>37</v>
      </c>
      <c r="K38" s="71" t="s">
        <v>38</v>
      </c>
      <c r="L38" s="72" t="s">
        <v>36</v>
      </c>
      <c r="M38" s="73" t="s">
        <v>37</v>
      </c>
      <c r="N38" s="71" t="s">
        <v>38</v>
      </c>
      <c r="O38" s="72" t="s">
        <v>36</v>
      </c>
      <c r="P38" s="73" t="s">
        <v>37</v>
      </c>
      <c r="Q38" s="74" t="s">
        <v>38</v>
      </c>
      <c r="R38" s="75" t="s">
        <v>36</v>
      </c>
      <c r="S38" s="76" t="s">
        <v>37</v>
      </c>
      <c r="T38" s="69"/>
      <c r="U38" s="69"/>
      <c r="V38" s="63"/>
      <c r="W38" s="63"/>
      <c r="X38" s="63"/>
      <c r="Y38" s="63"/>
      <c r="Z38" s="63"/>
      <c r="AA38" s="63"/>
      <c r="AB38" s="63"/>
      <c r="AC38" s="63"/>
      <c r="AD38" s="63"/>
      <c r="AE38" s="63"/>
      <c r="AF38" s="63"/>
      <c r="AG38" s="63"/>
      <c r="AH38" s="63"/>
      <c r="AI38" s="63"/>
      <c r="AJ38" s="63"/>
      <c r="AK38" s="63"/>
      <c r="AL38" s="63"/>
      <c r="AM38" s="63"/>
      <c r="AN38" s="63"/>
    </row>
    <row r="39" spans="1:40">
      <c r="A39" s="77" t="str">
        <f>A17</f>
        <v>Squat</v>
      </c>
      <c r="B39" s="78">
        <f>ROUNDUP(E39*(1-$B$12)/5,0)*5</f>
        <v>395</v>
      </c>
      <c r="C39" s="79">
        <v>1</v>
      </c>
      <c r="D39" s="80">
        <v>5</v>
      </c>
      <c r="E39" s="78">
        <f>ROUNDUP(H39*(1-$B$12)/5,0)*5</f>
        <v>435</v>
      </c>
      <c r="F39" s="79">
        <v>1</v>
      </c>
      <c r="G39" s="80">
        <v>5</v>
      </c>
      <c r="H39" s="78">
        <f>ROUNDUP(K39*(1-$B$12)/5,0)*5</f>
        <v>480</v>
      </c>
      <c r="I39" s="79">
        <v>1</v>
      </c>
      <c r="J39" s="80">
        <v>5</v>
      </c>
      <c r="K39" s="78">
        <f>ROUNDUP(N39*(1-$B$12)/5,0)*5</f>
        <v>530</v>
      </c>
      <c r="L39" s="79">
        <v>1</v>
      </c>
      <c r="M39" s="80">
        <v>5</v>
      </c>
      <c r="N39" s="81">
        <f>N31</f>
        <v>585</v>
      </c>
      <c r="O39" s="79">
        <v>1</v>
      </c>
      <c r="P39" s="80">
        <v>5</v>
      </c>
      <c r="Q39" s="82"/>
      <c r="R39" s="83"/>
      <c r="S39" s="84"/>
      <c r="T39" s="69"/>
      <c r="U39" s="69"/>
      <c r="V39" s="63"/>
      <c r="W39" s="63"/>
      <c r="X39" s="63"/>
      <c r="Y39" s="63"/>
      <c r="Z39" s="63"/>
      <c r="AA39" s="63"/>
      <c r="AB39" s="63"/>
      <c r="AC39" s="63"/>
      <c r="AD39" s="63"/>
      <c r="AE39" s="63"/>
      <c r="AF39" s="63"/>
      <c r="AG39" s="63"/>
      <c r="AH39" s="63"/>
      <c r="AI39" s="63"/>
      <c r="AJ39" s="63"/>
      <c r="AK39" s="63"/>
      <c r="AL39" s="63"/>
      <c r="AM39" s="63"/>
      <c r="AN39" s="63"/>
    </row>
    <row r="40" spans="1:40">
      <c r="A40" s="77" t="str">
        <f t="shared" ref="A40:A43" si="2">A18</f>
        <v>Bench</v>
      </c>
      <c r="B40" s="78">
        <f>ROUNDUP(E40*(1-$B$12)/5,0)*5</f>
        <v>315</v>
      </c>
      <c r="C40" s="79">
        <v>1</v>
      </c>
      <c r="D40" s="80">
        <v>5</v>
      </c>
      <c r="E40" s="78">
        <f>ROUNDUP(H40*(1-$B$12)/5,0)*5</f>
        <v>350</v>
      </c>
      <c r="F40" s="79">
        <v>1</v>
      </c>
      <c r="G40" s="80">
        <v>5</v>
      </c>
      <c r="H40" s="78">
        <f>ROUNDUP(K40*(1-$B$12)/5,0)*5</f>
        <v>385</v>
      </c>
      <c r="I40" s="79">
        <v>1</v>
      </c>
      <c r="J40" s="80">
        <v>5</v>
      </c>
      <c r="K40" s="78">
        <f>ROUNDUP(N40*(1-$B$12)/5,0)*5</f>
        <v>425</v>
      </c>
      <c r="L40" s="79">
        <v>1</v>
      </c>
      <c r="M40" s="80">
        <v>5</v>
      </c>
      <c r="N40" s="81">
        <f>N32</f>
        <v>470</v>
      </c>
      <c r="O40" s="79">
        <v>1</v>
      </c>
      <c r="P40" s="80">
        <v>5</v>
      </c>
      <c r="Q40" s="82"/>
      <c r="R40" s="83"/>
      <c r="S40" s="84"/>
      <c r="T40" s="69"/>
      <c r="U40" s="69"/>
      <c r="V40" s="63"/>
      <c r="W40" s="63"/>
      <c r="X40" s="63"/>
      <c r="Y40" s="63"/>
      <c r="Z40" s="63"/>
      <c r="AA40" s="63"/>
      <c r="AB40" s="63"/>
      <c r="AC40" s="63"/>
      <c r="AD40" s="63"/>
      <c r="AE40" s="63"/>
      <c r="AF40" s="63"/>
      <c r="AG40" s="63"/>
      <c r="AH40" s="63"/>
      <c r="AI40" s="63"/>
      <c r="AJ40" s="63"/>
      <c r="AK40" s="63"/>
      <c r="AL40" s="63"/>
      <c r="AM40" s="63"/>
      <c r="AN40" s="63"/>
    </row>
    <row r="41" spans="1:40">
      <c r="A41" s="77" t="str">
        <f t="shared" si="2"/>
        <v>Bent Over Row</v>
      </c>
      <c r="B41" s="78">
        <f>ROUNDUP(E41*(1-$B$12)/5,0)*5</f>
        <v>255</v>
      </c>
      <c r="C41" s="79">
        <v>1</v>
      </c>
      <c r="D41" s="80">
        <v>5</v>
      </c>
      <c r="E41" s="78">
        <f>ROUNDUP(H41*(1-$B$12)/5,0)*5</f>
        <v>280</v>
      </c>
      <c r="F41" s="79">
        <v>1</v>
      </c>
      <c r="G41" s="80">
        <v>5</v>
      </c>
      <c r="H41" s="78">
        <f>ROUNDUP(K41*(1-$B$12)/5,0)*5</f>
        <v>310</v>
      </c>
      <c r="I41" s="79">
        <v>1</v>
      </c>
      <c r="J41" s="80">
        <v>5</v>
      </c>
      <c r="K41" s="78">
        <f>ROUNDUP(N41*(1-$B$12)/5,0)*5</f>
        <v>340</v>
      </c>
      <c r="L41" s="79">
        <v>1</v>
      </c>
      <c r="M41" s="80">
        <v>5</v>
      </c>
      <c r="N41" s="81">
        <f>N33</f>
        <v>375</v>
      </c>
      <c r="O41" s="79">
        <v>1</v>
      </c>
      <c r="P41" s="80">
        <v>5</v>
      </c>
      <c r="Q41" s="82"/>
      <c r="R41" s="83"/>
      <c r="S41" s="84"/>
      <c r="T41" s="69"/>
      <c r="U41" s="69"/>
      <c r="V41" s="63"/>
      <c r="W41" s="63"/>
      <c r="X41" s="63"/>
      <c r="Y41" s="63"/>
      <c r="Z41" s="63"/>
      <c r="AA41" s="63"/>
      <c r="AB41" s="63"/>
      <c r="AC41" s="63"/>
      <c r="AD41" s="63"/>
      <c r="AE41" s="63"/>
      <c r="AF41" s="63"/>
      <c r="AG41" s="63"/>
      <c r="AH41" s="63"/>
      <c r="AI41" s="63"/>
      <c r="AJ41" s="63"/>
      <c r="AK41" s="63"/>
      <c r="AL41" s="63"/>
      <c r="AM41" s="63"/>
      <c r="AN41" s="63"/>
    </row>
    <row r="42" spans="1:40">
      <c r="A42" s="77" t="str">
        <f t="shared" si="2"/>
        <v>Weighted Hyper Extensions</v>
      </c>
      <c r="B42" s="78">
        <f>E42</f>
        <v>175</v>
      </c>
      <c r="C42" s="79">
        <v>1</v>
      </c>
      <c r="D42" s="80">
        <v>8</v>
      </c>
      <c r="E42" s="81">
        <f>ROUNDUP(E20*(1+$B$13)/5,0)*5</f>
        <v>175</v>
      </c>
      <c r="F42" s="79">
        <v>1</v>
      </c>
      <c r="G42" s="80">
        <v>8</v>
      </c>
      <c r="H42" s="82"/>
      <c r="I42" s="83"/>
      <c r="J42" s="84"/>
      <c r="K42" s="82"/>
      <c r="L42" s="83"/>
      <c r="M42" s="84"/>
      <c r="N42" s="82"/>
      <c r="O42" s="83"/>
      <c r="P42" s="84"/>
      <c r="Q42" s="82"/>
      <c r="R42" s="83"/>
      <c r="S42" s="84"/>
      <c r="T42" s="69"/>
      <c r="U42" s="69"/>
      <c r="V42" s="63"/>
      <c r="W42" s="63"/>
      <c r="X42" s="63"/>
      <c r="Y42" s="63"/>
      <c r="Z42" s="63"/>
      <c r="AA42" s="63"/>
      <c r="AB42" s="63"/>
      <c r="AC42" s="63"/>
      <c r="AD42" s="63"/>
      <c r="AE42" s="63"/>
      <c r="AF42" s="63"/>
      <c r="AG42" s="63"/>
      <c r="AH42" s="63"/>
      <c r="AI42" s="63"/>
      <c r="AJ42" s="63"/>
      <c r="AK42" s="63"/>
      <c r="AL42" s="63"/>
      <c r="AM42" s="63"/>
      <c r="AN42" s="63"/>
    </row>
    <row r="43" spans="1:40" ht="15.75" thickBot="1">
      <c r="A43" s="77" t="str">
        <f t="shared" si="2"/>
        <v>Weighted Sit-Ups</v>
      </c>
      <c r="B43" s="86">
        <f>E43</f>
        <v>175</v>
      </c>
      <c r="C43" s="87">
        <v>1</v>
      </c>
      <c r="D43" s="88">
        <v>8</v>
      </c>
      <c r="E43" s="86">
        <f>H43</f>
        <v>175</v>
      </c>
      <c r="F43" s="87">
        <v>1</v>
      </c>
      <c r="G43" s="88">
        <v>8</v>
      </c>
      <c r="H43" s="86">
        <f>K43</f>
        <v>175</v>
      </c>
      <c r="I43" s="87">
        <v>1</v>
      </c>
      <c r="J43" s="88">
        <v>8</v>
      </c>
      <c r="K43" s="89">
        <f>ROUNDUP(K21*(1+$B$13)/5,0)*5</f>
        <v>175</v>
      </c>
      <c r="L43" s="87">
        <v>1</v>
      </c>
      <c r="M43" s="88">
        <v>8</v>
      </c>
      <c r="N43" s="90"/>
      <c r="O43" s="91"/>
      <c r="P43" s="92"/>
      <c r="Q43" s="90"/>
      <c r="R43" s="91"/>
      <c r="S43" s="92"/>
      <c r="T43" s="69"/>
      <c r="U43" s="69"/>
      <c r="V43" s="63"/>
      <c r="W43" s="63"/>
      <c r="X43" s="63"/>
      <c r="Y43" s="63"/>
      <c r="Z43" s="63"/>
      <c r="AA43" s="63"/>
      <c r="AB43" s="63"/>
      <c r="AC43" s="63"/>
      <c r="AD43" s="63"/>
      <c r="AE43" s="63"/>
      <c r="AF43" s="63"/>
      <c r="AG43" s="63"/>
      <c r="AH43" s="63"/>
      <c r="AI43" s="63"/>
      <c r="AJ43" s="63"/>
      <c r="AK43" s="63"/>
      <c r="AL43" s="63"/>
      <c r="AM43" s="63"/>
      <c r="AN43" s="63"/>
    </row>
    <row r="44" spans="1:40" ht="15.75" thickBot="1">
      <c r="A44" s="93" t="s">
        <v>39</v>
      </c>
      <c r="B44" s="162" t="s">
        <v>44</v>
      </c>
      <c r="C44" s="163"/>
      <c r="D44" s="163"/>
      <c r="E44" s="163"/>
      <c r="F44" s="163"/>
      <c r="G44" s="163"/>
      <c r="H44" s="163"/>
      <c r="I44" s="163"/>
      <c r="J44" s="163"/>
      <c r="K44" s="163"/>
      <c r="L44" s="163"/>
      <c r="M44" s="163"/>
      <c r="N44" s="163"/>
      <c r="O44" s="163"/>
      <c r="P44" s="163"/>
      <c r="Q44" s="163"/>
      <c r="R44" s="163"/>
      <c r="S44" s="164"/>
      <c r="T44" s="69"/>
      <c r="V44" s="63"/>
      <c r="W44" s="63"/>
      <c r="X44" s="63"/>
      <c r="Y44" s="63"/>
      <c r="Z44" s="63"/>
      <c r="AA44" s="63"/>
      <c r="AB44" s="63"/>
      <c r="AC44" s="63"/>
      <c r="AD44" s="63"/>
      <c r="AE44" s="63"/>
      <c r="AF44" s="63"/>
      <c r="AG44" s="63"/>
      <c r="AH44" s="63"/>
      <c r="AI44" s="63"/>
      <c r="AJ44" s="63"/>
      <c r="AK44" s="63"/>
      <c r="AL44" s="63"/>
      <c r="AM44" s="63"/>
      <c r="AN44" s="63"/>
    </row>
    <row r="45" spans="1:40" ht="15.75" thickBot="1">
      <c r="A45" s="156" t="s">
        <v>41</v>
      </c>
      <c r="B45" s="157"/>
      <c r="C45" s="157"/>
      <c r="D45" s="157"/>
      <c r="E45" s="157"/>
      <c r="F45" s="157"/>
      <c r="G45" s="157"/>
      <c r="H45" s="157"/>
      <c r="I45" s="157"/>
      <c r="J45" s="157"/>
      <c r="K45" s="157"/>
      <c r="L45" s="157"/>
      <c r="M45" s="157"/>
      <c r="N45" s="157"/>
      <c r="O45" s="157"/>
      <c r="P45" s="157"/>
      <c r="Q45" s="157"/>
      <c r="R45" s="157"/>
      <c r="S45" s="158"/>
      <c r="T45" s="69"/>
      <c r="U45" s="69"/>
      <c r="V45" s="63"/>
      <c r="W45" s="63"/>
      <c r="X45" s="63"/>
      <c r="Y45" s="63"/>
      <c r="Z45" s="63"/>
      <c r="AA45" s="63"/>
      <c r="AB45" s="63"/>
      <c r="AC45" s="63"/>
      <c r="AD45" s="63"/>
      <c r="AE45" s="63"/>
      <c r="AF45" s="63"/>
      <c r="AG45" s="63"/>
      <c r="AH45" s="63"/>
      <c r="AI45" s="63"/>
      <c r="AJ45" s="63"/>
      <c r="AK45" s="63"/>
      <c r="AL45" s="63"/>
      <c r="AM45" s="63"/>
      <c r="AN45" s="63"/>
    </row>
    <row r="46" spans="1:40" ht="15.75" thickBot="1">
      <c r="A46" s="70" t="s">
        <v>33</v>
      </c>
      <c r="B46" s="71" t="s">
        <v>38</v>
      </c>
      <c r="C46" s="72" t="s">
        <v>36</v>
      </c>
      <c r="D46" s="73" t="s">
        <v>37</v>
      </c>
      <c r="E46" s="71" t="s">
        <v>38</v>
      </c>
      <c r="F46" s="72" t="s">
        <v>36</v>
      </c>
      <c r="G46" s="73" t="s">
        <v>37</v>
      </c>
      <c r="H46" s="71" t="s">
        <v>38</v>
      </c>
      <c r="I46" s="72" t="s">
        <v>36</v>
      </c>
      <c r="J46" s="73" t="s">
        <v>37</v>
      </c>
      <c r="K46" s="71" t="s">
        <v>38</v>
      </c>
      <c r="L46" s="72" t="s">
        <v>36</v>
      </c>
      <c r="M46" s="73" t="s">
        <v>37</v>
      </c>
      <c r="N46" s="74" t="s">
        <v>38</v>
      </c>
      <c r="O46" s="75" t="s">
        <v>36</v>
      </c>
      <c r="P46" s="76" t="s">
        <v>37</v>
      </c>
      <c r="Q46" s="74" t="s">
        <v>38</v>
      </c>
      <c r="R46" s="75" t="s">
        <v>36</v>
      </c>
      <c r="S46" s="76" t="s">
        <v>37</v>
      </c>
      <c r="T46" s="69"/>
      <c r="U46" s="69"/>
      <c r="V46" s="63"/>
      <c r="W46" s="63"/>
      <c r="X46" s="63"/>
      <c r="Y46" s="63"/>
      <c r="Z46" s="63"/>
      <c r="AA46" s="63"/>
      <c r="AB46" s="63"/>
      <c r="AC46" s="63"/>
      <c r="AD46" s="63"/>
      <c r="AE46" s="63"/>
      <c r="AF46" s="63"/>
      <c r="AG46" s="63"/>
      <c r="AH46" s="63"/>
      <c r="AI46" s="63"/>
      <c r="AJ46" s="63"/>
      <c r="AK46" s="63"/>
      <c r="AL46" s="63"/>
      <c r="AM46" s="63"/>
      <c r="AN46" s="63"/>
    </row>
    <row r="47" spans="1:40">
      <c r="A47" s="77" t="str">
        <f t="shared" ref="A47:A49" si="3">A25</f>
        <v>Squat</v>
      </c>
      <c r="B47" s="78">
        <f>B39</f>
        <v>395</v>
      </c>
      <c r="C47" s="79">
        <v>1</v>
      </c>
      <c r="D47" s="80">
        <v>5</v>
      </c>
      <c r="E47" s="78">
        <f>E39</f>
        <v>435</v>
      </c>
      <c r="F47" s="79">
        <v>1</v>
      </c>
      <c r="G47" s="80">
        <v>5</v>
      </c>
      <c r="H47" s="81">
        <f>H39</f>
        <v>480</v>
      </c>
      <c r="I47" s="79">
        <v>1</v>
      </c>
      <c r="J47" s="80">
        <v>5</v>
      </c>
      <c r="K47" s="78">
        <f>H47</f>
        <v>480</v>
      </c>
      <c r="L47" s="79">
        <v>1</v>
      </c>
      <c r="M47" s="80">
        <v>5</v>
      </c>
      <c r="N47" s="82"/>
      <c r="O47" s="83"/>
      <c r="P47" s="84"/>
      <c r="Q47" s="82"/>
      <c r="R47" s="83"/>
      <c r="S47" s="84"/>
      <c r="T47" s="69"/>
      <c r="U47" s="69"/>
      <c r="V47" s="63"/>
      <c r="W47" s="63"/>
      <c r="X47" s="63"/>
      <c r="Y47" s="63"/>
      <c r="Z47" s="63"/>
      <c r="AA47" s="63"/>
      <c r="AB47" s="63"/>
      <c r="AC47" s="63"/>
      <c r="AD47" s="63"/>
      <c r="AE47" s="63"/>
      <c r="AF47" s="63"/>
      <c r="AG47" s="63"/>
      <c r="AH47" s="63"/>
      <c r="AI47" s="63"/>
      <c r="AJ47" s="63"/>
      <c r="AK47" s="63"/>
      <c r="AL47" s="63"/>
      <c r="AM47" s="63"/>
      <c r="AN47" s="63"/>
    </row>
    <row r="48" spans="1:40">
      <c r="A48" s="77" t="str">
        <f t="shared" si="3"/>
        <v>Clean and Press</v>
      </c>
      <c r="B48" s="78">
        <f>ROUNDUP(E48*(1-$B$12)/5,0)*5</f>
        <v>225</v>
      </c>
      <c r="C48" s="79">
        <v>1</v>
      </c>
      <c r="D48" s="80">
        <v>5</v>
      </c>
      <c r="E48" s="78">
        <f>ROUNDUP(H48*(1-$B$12)/5,0)*5</f>
        <v>250</v>
      </c>
      <c r="F48" s="79">
        <v>1</v>
      </c>
      <c r="G48" s="80">
        <v>5</v>
      </c>
      <c r="H48" s="78">
        <f>ROUNDUP(K48*(1-$B$12)/5,0)*5</f>
        <v>275</v>
      </c>
      <c r="I48" s="79">
        <v>1</v>
      </c>
      <c r="J48" s="80">
        <v>5</v>
      </c>
      <c r="K48" s="81">
        <f>ROUNDUP(K26*(1+$B$13)/5,0)*5</f>
        <v>305</v>
      </c>
      <c r="L48" s="79">
        <v>1</v>
      </c>
      <c r="M48" s="80">
        <v>5</v>
      </c>
      <c r="N48" s="82"/>
      <c r="O48" s="83"/>
      <c r="P48" s="84"/>
      <c r="Q48" s="82"/>
      <c r="R48" s="83"/>
      <c r="S48" s="84"/>
      <c r="T48" s="69"/>
      <c r="U48" s="69"/>
      <c r="V48" s="63"/>
      <c r="W48" s="63"/>
      <c r="X48" s="63"/>
      <c r="Y48" s="63"/>
      <c r="Z48" s="63"/>
      <c r="AA48" s="63"/>
      <c r="AB48" s="63"/>
      <c r="AC48" s="63"/>
      <c r="AD48" s="63"/>
      <c r="AE48" s="63"/>
      <c r="AF48" s="63"/>
      <c r="AG48" s="63"/>
      <c r="AH48" s="63"/>
      <c r="AI48" s="63"/>
      <c r="AJ48" s="63"/>
      <c r="AK48" s="63"/>
      <c r="AL48" s="63"/>
      <c r="AM48" s="63"/>
      <c r="AN48" s="63"/>
    </row>
    <row r="49" spans="1:40" ht="15.75" thickBot="1">
      <c r="A49" s="77" t="str">
        <f t="shared" si="3"/>
        <v>Deadlift</v>
      </c>
      <c r="B49" s="78">
        <f>ROUNDUP(E49*(1-$B$12)/5,0)*5</f>
        <v>410</v>
      </c>
      <c r="C49" s="79">
        <v>1</v>
      </c>
      <c r="D49" s="80">
        <v>5</v>
      </c>
      <c r="E49" s="78">
        <f>ROUNDUP(H49*(1-$B$12)/5,0)*5</f>
        <v>455</v>
      </c>
      <c r="F49" s="79">
        <v>1</v>
      </c>
      <c r="G49" s="80">
        <v>5</v>
      </c>
      <c r="H49" s="78">
        <f>ROUNDUP(K49*(1-$B$12)/5,0)*5</f>
        <v>505</v>
      </c>
      <c r="I49" s="79">
        <v>1</v>
      </c>
      <c r="J49" s="80">
        <v>5</v>
      </c>
      <c r="K49" s="81">
        <f>ROUNDUP(K27*(1+$B$13)/5,0)*5</f>
        <v>560</v>
      </c>
      <c r="L49" s="79">
        <v>1</v>
      </c>
      <c r="M49" s="80">
        <v>5</v>
      </c>
      <c r="N49" s="82"/>
      <c r="O49" s="83"/>
      <c r="P49" s="84"/>
      <c r="Q49" s="82"/>
      <c r="R49" s="83"/>
      <c r="S49" s="84"/>
      <c r="T49" s="69"/>
      <c r="U49" s="69"/>
      <c r="V49" s="63"/>
      <c r="W49" s="63"/>
      <c r="X49" s="63"/>
      <c r="Y49" s="63"/>
      <c r="Z49" s="63"/>
      <c r="AA49" s="63"/>
      <c r="AB49" s="63"/>
      <c r="AC49" s="63"/>
      <c r="AD49" s="63"/>
      <c r="AE49" s="63"/>
      <c r="AF49" s="63"/>
      <c r="AG49" s="63"/>
      <c r="AH49" s="63"/>
      <c r="AI49" s="63"/>
      <c r="AJ49" s="63"/>
      <c r="AK49" s="63"/>
      <c r="AL49" s="63"/>
      <c r="AM49" s="63"/>
      <c r="AN49" s="63"/>
    </row>
    <row r="50" spans="1:40" ht="15.75" thickBot="1">
      <c r="A50" s="93" t="s">
        <v>39</v>
      </c>
      <c r="B50" s="162" t="s">
        <v>42</v>
      </c>
      <c r="C50" s="163"/>
      <c r="D50" s="163"/>
      <c r="E50" s="163"/>
      <c r="F50" s="163"/>
      <c r="G50" s="163"/>
      <c r="H50" s="163"/>
      <c r="I50" s="163"/>
      <c r="J50" s="163"/>
      <c r="K50" s="163"/>
      <c r="L50" s="163"/>
      <c r="M50" s="163"/>
      <c r="N50" s="163"/>
      <c r="O50" s="163"/>
      <c r="P50" s="163"/>
      <c r="Q50" s="163"/>
      <c r="R50" s="163"/>
      <c r="S50" s="164"/>
      <c r="T50" s="69"/>
      <c r="V50" s="63"/>
      <c r="W50" s="63"/>
      <c r="X50" s="63"/>
      <c r="Y50" s="63"/>
      <c r="Z50" s="63"/>
      <c r="AA50" s="63"/>
      <c r="AB50" s="63"/>
      <c r="AC50" s="63"/>
      <c r="AD50" s="63"/>
      <c r="AE50" s="63"/>
      <c r="AF50" s="63"/>
      <c r="AG50" s="63"/>
      <c r="AH50" s="63"/>
      <c r="AI50" s="63"/>
      <c r="AJ50" s="63"/>
      <c r="AK50" s="63"/>
      <c r="AL50" s="63"/>
      <c r="AM50" s="63"/>
      <c r="AN50" s="63"/>
    </row>
    <row r="51" spans="1:40" ht="15.75" thickBot="1">
      <c r="A51" s="156" t="s">
        <v>43</v>
      </c>
      <c r="B51" s="157"/>
      <c r="C51" s="157"/>
      <c r="D51" s="157"/>
      <c r="E51" s="157"/>
      <c r="F51" s="157"/>
      <c r="G51" s="157"/>
      <c r="H51" s="157"/>
      <c r="I51" s="157"/>
      <c r="J51" s="157"/>
      <c r="K51" s="157"/>
      <c r="L51" s="157"/>
      <c r="M51" s="157"/>
      <c r="N51" s="157"/>
      <c r="O51" s="157"/>
      <c r="P51" s="157"/>
      <c r="Q51" s="157"/>
      <c r="R51" s="157"/>
      <c r="S51" s="158"/>
      <c r="T51" s="69"/>
      <c r="U51" s="69"/>
      <c r="V51" s="63"/>
      <c r="W51" s="63"/>
      <c r="X51" s="63"/>
      <c r="Y51" s="63"/>
      <c r="Z51" s="63"/>
      <c r="AA51" s="63"/>
      <c r="AB51" s="63"/>
      <c r="AC51" s="63"/>
      <c r="AD51" s="63"/>
      <c r="AE51" s="63"/>
      <c r="AF51" s="63"/>
      <c r="AG51" s="63"/>
      <c r="AH51" s="63"/>
      <c r="AI51" s="63"/>
      <c r="AJ51" s="63"/>
      <c r="AK51" s="63"/>
      <c r="AL51" s="63"/>
      <c r="AM51" s="63"/>
      <c r="AN51" s="63"/>
    </row>
    <row r="52" spans="1:40" ht="15.75" thickBot="1">
      <c r="A52" s="94" t="s">
        <v>33</v>
      </c>
      <c r="B52" s="95" t="s">
        <v>38</v>
      </c>
      <c r="C52" s="96" t="s">
        <v>36</v>
      </c>
      <c r="D52" s="97" t="s">
        <v>37</v>
      </c>
      <c r="E52" s="95" t="s">
        <v>38</v>
      </c>
      <c r="F52" s="96" t="s">
        <v>36</v>
      </c>
      <c r="G52" s="97" t="s">
        <v>37</v>
      </c>
      <c r="H52" s="95" t="s">
        <v>38</v>
      </c>
      <c r="I52" s="96" t="s">
        <v>36</v>
      </c>
      <c r="J52" s="97" t="s">
        <v>37</v>
      </c>
      <c r="K52" s="95" t="s">
        <v>38</v>
      </c>
      <c r="L52" s="96" t="s">
        <v>36</v>
      </c>
      <c r="M52" s="97" t="s">
        <v>37</v>
      </c>
      <c r="N52" s="95" t="s">
        <v>38</v>
      </c>
      <c r="O52" s="96" t="s">
        <v>36</v>
      </c>
      <c r="P52" s="97" t="s">
        <v>37</v>
      </c>
      <c r="Q52" s="95" t="s">
        <v>38</v>
      </c>
      <c r="R52" s="96" t="s">
        <v>36</v>
      </c>
      <c r="S52" s="97" t="s">
        <v>37</v>
      </c>
      <c r="T52" s="69"/>
      <c r="U52" s="69"/>
      <c r="V52" s="63"/>
      <c r="W52" s="63"/>
      <c r="X52" s="63"/>
      <c r="Y52" s="63"/>
      <c r="Z52" s="63"/>
      <c r="AA52" s="63"/>
      <c r="AB52" s="63"/>
      <c r="AC52" s="63"/>
      <c r="AD52" s="63"/>
      <c r="AE52" s="63"/>
      <c r="AF52" s="63"/>
      <c r="AG52" s="63"/>
      <c r="AH52" s="63"/>
      <c r="AI52" s="63"/>
      <c r="AJ52" s="63"/>
      <c r="AK52" s="63"/>
      <c r="AL52" s="63"/>
      <c r="AM52" s="63"/>
      <c r="AN52" s="63"/>
    </row>
    <row r="53" spans="1:40">
      <c r="A53" s="77" t="str">
        <f t="shared" ref="A53:A57" si="4">A31</f>
        <v>Squat</v>
      </c>
      <c r="B53" s="99">
        <f>B39</f>
        <v>395</v>
      </c>
      <c r="C53" s="100">
        <v>1</v>
      </c>
      <c r="D53" s="101">
        <v>5</v>
      </c>
      <c r="E53" s="99">
        <f>E39</f>
        <v>435</v>
      </c>
      <c r="F53" s="100">
        <v>1</v>
      </c>
      <c r="G53" s="101">
        <v>5</v>
      </c>
      <c r="H53" s="99">
        <f>H39</f>
        <v>480</v>
      </c>
      <c r="I53" s="100">
        <v>1</v>
      </c>
      <c r="J53" s="101">
        <v>5</v>
      </c>
      <c r="K53" s="99">
        <f>K39</f>
        <v>530</v>
      </c>
      <c r="L53" s="100">
        <v>1</v>
      </c>
      <c r="M53" s="101">
        <v>5</v>
      </c>
      <c r="N53" s="81">
        <f>ROUNDUP(N39*(1+$B$13)/5,0)*5</f>
        <v>600</v>
      </c>
      <c r="O53" s="100">
        <v>1</v>
      </c>
      <c r="P53" s="101">
        <v>3</v>
      </c>
      <c r="Q53" s="99">
        <f>H53</f>
        <v>480</v>
      </c>
      <c r="R53" s="100">
        <v>1</v>
      </c>
      <c r="S53" s="101">
        <v>8</v>
      </c>
      <c r="T53" s="69"/>
      <c r="U53" s="69"/>
      <c r="V53" s="63"/>
      <c r="W53" s="63"/>
      <c r="X53" s="63"/>
      <c r="Y53" s="63"/>
      <c r="Z53" s="63"/>
      <c r="AA53" s="63"/>
      <c r="AB53" s="63"/>
      <c r="AC53" s="63"/>
      <c r="AD53" s="63"/>
      <c r="AE53" s="63"/>
      <c r="AF53" s="63"/>
      <c r="AG53" s="63"/>
      <c r="AH53" s="63"/>
      <c r="AI53" s="63"/>
      <c r="AJ53" s="63"/>
      <c r="AK53" s="63"/>
      <c r="AL53" s="63"/>
      <c r="AM53" s="63"/>
      <c r="AN53" s="63"/>
    </row>
    <row r="54" spans="1:40">
      <c r="A54" s="77" t="str">
        <f t="shared" si="4"/>
        <v>Bench</v>
      </c>
      <c r="B54" s="99">
        <f>B40</f>
        <v>315</v>
      </c>
      <c r="C54" s="100">
        <v>1</v>
      </c>
      <c r="D54" s="101">
        <v>5</v>
      </c>
      <c r="E54" s="99">
        <f>E40</f>
        <v>350</v>
      </c>
      <c r="F54" s="100">
        <v>1</v>
      </c>
      <c r="G54" s="101">
        <v>5</v>
      </c>
      <c r="H54" s="99">
        <f>H40</f>
        <v>385</v>
      </c>
      <c r="I54" s="100">
        <v>1</v>
      </c>
      <c r="J54" s="101">
        <v>5</v>
      </c>
      <c r="K54" s="99">
        <f>K40</f>
        <v>425</v>
      </c>
      <c r="L54" s="100">
        <v>1</v>
      </c>
      <c r="M54" s="101">
        <v>5</v>
      </c>
      <c r="N54" s="81">
        <f>ROUNDUP(N40*(1+$B$13)/5,0)*5</f>
        <v>485</v>
      </c>
      <c r="O54" s="100">
        <v>1</v>
      </c>
      <c r="P54" s="101">
        <v>3</v>
      </c>
      <c r="Q54" s="99">
        <f>H54</f>
        <v>385</v>
      </c>
      <c r="R54" s="100">
        <v>1</v>
      </c>
      <c r="S54" s="101">
        <v>8</v>
      </c>
      <c r="T54" s="69"/>
      <c r="U54" s="69"/>
      <c r="V54" s="63"/>
      <c r="W54" s="63"/>
      <c r="X54" s="63"/>
      <c r="Y54" s="63"/>
      <c r="Z54" s="63"/>
      <c r="AA54" s="63"/>
      <c r="AB54" s="63"/>
      <c r="AC54" s="63"/>
      <c r="AD54" s="63"/>
      <c r="AE54" s="63"/>
      <c r="AF54" s="63"/>
      <c r="AG54" s="63"/>
      <c r="AH54" s="63"/>
      <c r="AI54" s="63"/>
      <c r="AJ54" s="63"/>
      <c r="AK54" s="63"/>
      <c r="AL54" s="63"/>
      <c r="AM54" s="63"/>
      <c r="AN54" s="63"/>
    </row>
    <row r="55" spans="1:40">
      <c r="A55" s="77" t="str">
        <f t="shared" si="4"/>
        <v>Bent Over Row</v>
      </c>
      <c r="B55" s="99">
        <f>B41</f>
        <v>255</v>
      </c>
      <c r="C55" s="100">
        <v>1</v>
      </c>
      <c r="D55" s="101">
        <v>5</v>
      </c>
      <c r="E55" s="99">
        <f>E41</f>
        <v>280</v>
      </c>
      <c r="F55" s="100">
        <v>1</v>
      </c>
      <c r="G55" s="101">
        <v>5</v>
      </c>
      <c r="H55" s="99">
        <f>H41</f>
        <v>310</v>
      </c>
      <c r="I55" s="100">
        <v>1</v>
      </c>
      <c r="J55" s="101">
        <v>5</v>
      </c>
      <c r="K55" s="99">
        <f>K41</f>
        <v>340</v>
      </c>
      <c r="L55" s="100">
        <v>1</v>
      </c>
      <c r="M55" s="101">
        <v>5</v>
      </c>
      <c r="N55" s="81">
        <f t="shared" ref="N55" si="5">ROUNDUP(N41*(1+$B$13)/5,0)*5</f>
        <v>385</v>
      </c>
      <c r="O55" s="100">
        <v>1</v>
      </c>
      <c r="P55" s="101">
        <v>3</v>
      </c>
      <c r="Q55" s="99">
        <f>H55</f>
        <v>310</v>
      </c>
      <c r="R55" s="100">
        <v>1</v>
      </c>
      <c r="S55" s="101">
        <v>8</v>
      </c>
      <c r="T55" s="69"/>
      <c r="U55" s="69"/>
      <c r="V55" s="63"/>
      <c r="W55" s="63"/>
      <c r="X55" s="63"/>
      <c r="Y55" s="63"/>
      <c r="Z55" s="63"/>
      <c r="AA55" s="63"/>
      <c r="AB55" s="63"/>
      <c r="AC55" s="63"/>
      <c r="AD55" s="63"/>
      <c r="AE55" s="63"/>
      <c r="AF55" s="63"/>
      <c r="AG55" s="63"/>
      <c r="AH55" s="63"/>
      <c r="AI55" s="63"/>
      <c r="AJ55" s="63"/>
      <c r="AK55" s="63"/>
      <c r="AL55" s="63"/>
      <c r="AM55" s="63"/>
      <c r="AN55" s="63"/>
    </row>
    <row r="56" spans="1:40">
      <c r="A56" s="77" t="str">
        <f t="shared" si="4"/>
        <v>EZ Bar Curl</v>
      </c>
      <c r="B56" s="99">
        <f>E56</f>
        <v>175</v>
      </c>
      <c r="C56" s="100">
        <v>1</v>
      </c>
      <c r="D56" s="101">
        <v>8</v>
      </c>
      <c r="E56" s="99">
        <f>H56</f>
        <v>175</v>
      </c>
      <c r="F56" s="100">
        <v>1</v>
      </c>
      <c r="G56" s="101">
        <v>8</v>
      </c>
      <c r="H56" s="81">
        <f>ROUNDUP(H34*(1+$B$13)/5,0)*5</f>
        <v>175</v>
      </c>
      <c r="I56" s="100">
        <v>1</v>
      </c>
      <c r="J56" s="101">
        <v>8</v>
      </c>
      <c r="K56" s="82"/>
      <c r="L56" s="83"/>
      <c r="M56" s="84"/>
      <c r="N56" s="82"/>
      <c r="O56" s="83"/>
      <c r="P56" s="84"/>
      <c r="Q56" s="82"/>
      <c r="R56" s="83"/>
      <c r="S56" s="84"/>
      <c r="T56" s="69"/>
      <c r="U56" s="69"/>
      <c r="V56" s="63"/>
      <c r="W56" s="63"/>
      <c r="X56" s="63"/>
      <c r="Y56" s="63"/>
      <c r="Z56" s="63"/>
      <c r="AA56" s="63"/>
      <c r="AB56" s="63"/>
      <c r="AC56" s="63"/>
      <c r="AD56" s="63"/>
      <c r="AE56" s="63"/>
      <c r="AF56" s="63"/>
      <c r="AG56" s="63"/>
      <c r="AH56" s="63"/>
      <c r="AI56" s="63"/>
      <c r="AJ56" s="63"/>
      <c r="AK56" s="63"/>
      <c r="AL56" s="63"/>
      <c r="AM56" s="63"/>
      <c r="AN56" s="63"/>
    </row>
    <row r="57" spans="1:40" ht="15.75" thickBot="1">
      <c r="A57" s="85" t="str">
        <f t="shared" si="4"/>
        <v>Triceps Extensions</v>
      </c>
      <c r="B57" s="103">
        <f>E57</f>
        <v>175</v>
      </c>
      <c r="C57" s="104">
        <v>1</v>
      </c>
      <c r="D57" s="105">
        <v>8</v>
      </c>
      <c r="E57" s="103">
        <f>H57</f>
        <v>175</v>
      </c>
      <c r="F57" s="104">
        <v>1</v>
      </c>
      <c r="G57" s="105">
        <v>8</v>
      </c>
      <c r="H57" s="89">
        <f>ROUNDUP(H35*(1+$B$13)/5,0)*5</f>
        <v>175</v>
      </c>
      <c r="I57" s="104">
        <v>1</v>
      </c>
      <c r="J57" s="105">
        <v>8</v>
      </c>
      <c r="K57" s="90"/>
      <c r="L57" s="91"/>
      <c r="M57" s="92"/>
      <c r="N57" s="90"/>
      <c r="O57" s="91"/>
      <c r="P57" s="92"/>
      <c r="Q57" s="90"/>
      <c r="R57" s="91"/>
      <c r="S57" s="92"/>
      <c r="T57" s="69"/>
      <c r="U57" s="69"/>
      <c r="V57" s="63"/>
      <c r="W57" s="63"/>
      <c r="X57" s="63"/>
      <c r="Y57" s="63"/>
      <c r="Z57" s="63"/>
      <c r="AA57" s="63"/>
      <c r="AB57" s="63"/>
      <c r="AC57" s="63"/>
      <c r="AD57" s="63"/>
      <c r="AE57" s="63"/>
      <c r="AF57" s="63"/>
      <c r="AG57" s="63"/>
      <c r="AH57" s="63"/>
      <c r="AI57" s="63"/>
      <c r="AJ57" s="63"/>
      <c r="AK57" s="63"/>
      <c r="AL57" s="63"/>
      <c r="AM57" s="63"/>
      <c r="AN57" s="63"/>
    </row>
    <row r="58" spans="1:40" ht="15.75" thickBot="1">
      <c r="A58" s="106" t="s">
        <v>39</v>
      </c>
      <c r="B58" s="159" t="s">
        <v>44</v>
      </c>
      <c r="C58" s="160"/>
      <c r="D58" s="160"/>
      <c r="E58" s="160"/>
      <c r="F58" s="160"/>
      <c r="G58" s="160"/>
      <c r="H58" s="160"/>
      <c r="I58" s="160"/>
      <c r="J58" s="160"/>
      <c r="K58" s="160"/>
      <c r="L58" s="160"/>
      <c r="M58" s="160"/>
      <c r="N58" s="160"/>
      <c r="O58" s="160"/>
      <c r="P58" s="160"/>
      <c r="Q58" s="160"/>
      <c r="R58" s="160"/>
      <c r="S58" s="161"/>
      <c r="T58" s="69"/>
      <c r="V58" s="63"/>
      <c r="W58" s="63"/>
      <c r="X58" s="63"/>
      <c r="Y58" s="63"/>
      <c r="Z58" s="63"/>
      <c r="AA58" s="63"/>
      <c r="AB58" s="63"/>
      <c r="AC58" s="63"/>
      <c r="AD58" s="63"/>
      <c r="AE58" s="63"/>
      <c r="AF58" s="63"/>
      <c r="AG58" s="63"/>
      <c r="AH58" s="63"/>
      <c r="AI58" s="63"/>
      <c r="AJ58" s="63"/>
      <c r="AK58" s="63"/>
      <c r="AL58" s="63"/>
      <c r="AM58" s="63"/>
      <c r="AN58" s="63"/>
    </row>
    <row r="59" spans="1:40" ht="15.75" thickBot="1">
      <c r="A59" s="156" t="s">
        <v>40</v>
      </c>
      <c r="B59" s="157"/>
      <c r="C59" s="157"/>
      <c r="D59" s="157"/>
      <c r="E59" s="157"/>
      <c r="F59" s="157"/>
      <c r="G59" s="157"/>
      <c r="H59" s="157"/>
      <c r="I59" s="157"/>
      <c r="J59" s="157"/>
      <c r="K59" s="157"/>
      <c r="L59" s="157"/>
      <c r="M59" s="157"/>
      <c r="N59" s="157"/>
      <c r="O59" s="157"/>
      <c r="P59" s="157"/>
      <c r="Q59" s="157"/>
      <c r="R59" s="157"/>
      <c r="S59" s="158"/>
      <c r="T59" s="69"/>
      <c r="U59" s="69"/>
      <c r="V59" s="63"/>
      <c r="W59" s="63"/>
      <c r="X59" s="63"/>
      <c r="Y59" s="63"/>
      <c r="Z59" s="63"/>
      <c r="AA59" s="63"/>
      <c r="AB59" s="63"/>
      <c r="AC59" s="63"/>
      <c r="AD59" s="63"/>
      <c r="AE59" s="63"/>
      <c r="AF59" s="63"/>
      <c r="AG59" s="63"/>
      <c r="AH59" s="63"/>
      <c r="AI59" s="63"/>
      <c r="AJ59" s="63"/>
      <c r="AK59" s="63"/>
      <c r="AL59" s="63"/>
      <c r="AM59" s="63"/>
      <c r="AN59" s="63"/>
    </row>
    <row r="60" spans="1:40" ht="15.75" thickBot="1">
      <c r="A60" s="70" t="s">
        <v>33</v>
      </c>
      <c r="B60" s="71" t="s">
        <v>38</v>
      </c>
      <c r="C60" s="72" t="s">
        <v>36</v>
      </c>
      <c r="D60" s="73" t="s">
        <v>37</v>
      </c>
      <c r="E60" s="71" t="s">
        <v>38</v>
      </c>
      <c r="F60" s="72" t="s">
        <v>36</v>
      </c>
      <c r="G60" s="73" t="s">
        <v>37</v>
      </c>
      <c r="H60" s="71" t="s">
        <v>38</v>
      </c>
      <c r="I60" s="72" t="s">
        <v>36</v>
      </c>
      <c r="J60" s="73" t="s">
        <v>37</v>
      </c>
      <c r="K60" s="71" t="s">
        <v>38</v>
      </c>
      <c r="L60" s="72" t="s">
        <v>36</v>
      </c>
      <c r="M60" s="73" t="s">
        <v>37</v>
      </c>
      <c r="N60" s="71" t="s">
        <v>38</v>
      </c>
      <c r="O60" s="72" t="s">
        <v>36</v>
      </c>
      <c r="P60" s="73" t="s">
        <v>37</v>
      </c>
      <c r="Q60" s="74" t="s">
        <v>38</v>
      </c>
      <c r="R60" s="75" t="s">
        <v>36</v>
      </c>
      <c r="S60" s="76" t="s">
        <v>37</v>
      </c>
      <c r="T60" s="69"/>
      <c r="U60" s="69"/>
      <c r="V60" s="63"/>
      <c r="W60" s="63"/>
      <c r="X60" s="63"/>
      <c r="Y60" s="63"/>
      <c r="Z60" s="63"/>
      <c r="AA60" s="63"/>
      <c r="AB60" s="63"/>
      <c r="AC60" s="63"/>
      <c r="AD60" s="63"/>
      <c r="AE60" s="63"/>
      <c r="AF60" s="63"/>
      <c r="AG60" s="63"/>
      <c r="AH60" s="63"/>
      <c r="AI60" s="63"/>
      <c r="AJ60" s="63"/>
      <c r="AK60" s="63"/>
      <c r="AL60" s="63"/>
      <c r="AM60" s="63"/>
      <c r="AN60" s="63"/>
    </row>
    <row r="61" spans="1:40">
      <c r="A61" s="77" t="str">
        <f>A39</f>
        <v>Squat</v>
      </c>
      <c r="B61" s="78">
        <f>ROUNDUP(E61*(1-$B$12)/5,0)*5</f>
        <v>405</v>
      </c>
      <c r="C61" s="79">
        <v>1</v>
      </c>
      <c r="D61" s="80">
        <v>5</v>
      </c>
      <c r="E61" s="78">
        <f>ROUNDUP(H61*(1-$B$12)/5,0)*5</f>
        <v>445</v>
      </c>
      <c r="F61" s="79">
        <v>1</v>
      </c>
      <c r="G61" s="80">
        <v>5</v>
      </c>
      <c r="H61" s="78">
        <f>ROUNDUP(K61*(1-$B$12)/5,0)*5</f>
        <v>490</v>
      </c>
      <c r="I61" s="79">
        <v>1</v>
      </c>
      <c r="J61" s="80">
        <v>5</v>
      </c>
      <c r="K61" s="78">
        <f>ROUNDUP(N61*(1-$B$12)/5,0)*5</f>
        <v>540</v>
      </c>
      <c r="L61" s="79">
        <v>1</v>
      </c>
      <c r="M61" s="80">
        <v>5</v>
      </c>
      <c r="N61" s="81">
        <f>N53</f>
        <v>600</v>
      </c>
      <c r="O61" s="79">
        <v>1</v>
      </c>
      <c r="P61" s="80">
        <v>5</v>
      </c>
      <c r="Q61" s="82"/>
      <c r="R61" s="83"/>
      <c r="S61" s="84"/>
      <c r="T61" s="69"/>
      <c r="U61" s="69"/>
      <c r="V61" s="63"/>
      <c r="W61" s="63"/>
      <c r="X61" s="63"/>
      <c r="Y61" s="63"/>
      <c r="Z61" s="63"/>
      <c r="AA61" s="63"/>
      <c r="AB61" s="63"/>
      <c r="AC61" s="63"/>
      <c r="AD61" s="63"/>
      <c r="AE61" s="63"/>
      <c r="AF61" s="63"/>
      <c r="AG61" s="63"/>
      <c r="AH61" s="63"/>
      <c r="AI61" s="63"/>
      <c r="AJ61" s="63"/>
      <c r="AK61" s="63"/>
      <c r="AL61" s="63"/>
      <c r="AM61" s="63"/>
      <c r="AN61" s="63"/>
    </row>
    <row r="62" spans="1:40">
      <c r="A62" s="77" t="str">
        <f t="shared" ref="A62:A65" si="6">A40</f>
        <v>Bench</v>
      </c>
      <c r="B62" s="78">
        <f>ROUNDUP(E62*(1-$B$12)/5,0)*5</f>
        <v>325</v>
      </c>
      <c r="C62" s="79">
        <v>1</v>
      </c>
      <c r="D62" s="80">
        <v>5</v>
      </c>
      <c r="E62" s="78">
        <f>ROUNDUP(H62*(1-$B$12)/5,0)*5</f>
        <v>360</v>
      </c>
      <c r="F62" s="79">
        <v>1</v>
      </c>
      <c r="G62" s="80">
        <v>5</v>
      </c>
      <c r="H62" s="78">
        <f>ROUNDUP(K62*(1-$B$12)/5,0)*5</f>
        <v>400</v>
      </c>
      <c r="I62" s="79">
        <v>1</v>
      </c>
      <c r="J62" s="80">
        <v>5</v>
      </c>
      <c r="K62" s="78">
        <f>ROUNDUP(N62*(1-$B$12)/5,0)*5</f>
        <v>440</v>
      </c>
      <c r="L62" s="79">
        <v>1</v>
      </c>
      <c r="M62" s="80">
        <v>5</v>
      </c>
      <c r="N62" s="81">
        <f>N54</f>
        <v>485</v>
      </c>
      <c r="O62" s="79">
        <v>1</v>
      </c>
      <c r="P62" s="80">
        <v>5</v>
      </c>
      <c r="Q62" s="82"/>
      <c r="R62" s="83"/>
      <c r="S62" s="84"/>
      <c r="T62" s="69"/>
      <c r="U62" s="69"/>
      <c r="V62" s="63"/>
      <c r="W62" s="63"/>
      <c r="X62" s="63"/>
      <c r="Y62" s="63"/>
      <c r="Z62" s="63"/>
      <c r="AA62" s="63"/>
      <c r="AB62" s="63"/>
      <c r="AC62" s="63"/>
      <c r="AD62" s="63"/>
      <c r="AE62" s="63"/>
      <c r="AF62" s="63"/>
      <c r="AG62" s="63"/>
      <c r="AH62" s="63"/>
      <c r="AI62" s="63"/>
      <c r="AJ62" s="63"/>
      <c r="AK62" s="63"/>
      <c r="AL62" s="63"/>
      <c r="AM62" s="63"/>
      <c r="AN62" s="63"/>
    </row>
    <row r="63" spans="1:40">
      <c r="A63" s="77" t="str">
        <f t="shared" si="6"/>
        <v>Bent Over Row</v>
      </c>
      <c r="B63" s="78">
        <f>ROUNDUP(E63*(1-$B$12)/5,0)*5</f>
        <v>260</v>
      </c>
      <c r="C63" s="79">
        <v>1</v>
      </c>
      <c r="D63" s="80">
        <v>5</v>
      </c>
      <c r="E63" s="78">
        <f>ROUNDUP(H63*(1-$B$12)/5,0)*5</f>
        <v>285</v>
      </c>
      <c r="F63" s="79">
        <v>1</v>
      </c>
      <c r="G63" s="80">
        <v>5</v>
      </c>
      <c r="H63" s="78">
        <f>ROUNDUP(K63*(1-$B$12)/5,0)*5</f>
        <v>315</v>
      </c>
      <c r="I63" s="79">
        <v>1</v>
      </c>
      <c r="J63" s="80">
        <v>5</v>
      </c>
      <c r="K63" s="78">
        <f>ROUNDUP(N63*(1-$B$12)/5,0)*5</f>
        <v>350</v>
      </c>
      <c r="L63" s="79">
        <v>1</v>
      </c>
      <c r="M63" s="80">
        <v>5</v>
      </c>
      <c r="N63" s="81">
        <f>N55</f>
        <v>385</v>
      </c>
      <c r="O63" s="79">
        <v>1</v>
      </c>
      <c r="P63" s="80">
        <v>5</v>
      </c>
      <c r="Q63" s="82"/>
      <c r="R63" s="83"/>
      <c r="S63" s="84"/>
      <c r="T63" s="69"/>
      <c r="U63" s="69"/>
      <c r="V63" s="63"/>
      <c r="W63" s="63"/>
      <c r="X63" s="63"/>
      <c r="Y63" s="63"/>
      <c r="Z63" s="63"/>
      <c r="AA63" s="63"/>
      <c r="AB63" s="63"/>
      <c r="AC63" s="63"/>
      <c r="AD63" s="63"/>
      <c r="AE63" s="63"/>
      <c r="AF63" s="63"/>
      <c r="AG63" s="63"/>
      <c r="AH63" s="63"/>
      <c r="AI63" s="63"/>
      <c r="AJ63" s="63"/>
      <c r="AK63" s="63"/>
      <c r="AL63" s="63"/>
      <c r="AM63" s="63"/>
      <c r="AN63" s="63"/>
    </row>
    <row r="64" spans="1:40">
      <c r="A64" s="77" t="str">
        <f t="shared" si="6"/>
        <v>Weighted Hyper Extensions</v>
      </c>
      <c r="B64" s="78">
        <f>E64</f>
        <v>180</v>
      </c>
      <c r="C64" s="79">
        <v>1</v>
      </c>
      <c r="D64" s="80">
        <v>8</v>
      </c>
      <c r="E64" s="81">
        <f>ROUNDUP(E42*(1+$B$13)/5,0)*5</f>
        <v>180</v>
      </c>
      <c r="F64" s="79">
        <v>1</v>
      </c>
      <c r="G64" s="80">
        <v>8</v>
      </c>
      <c r="H64" s="82"/>
      <c r="I64" s="83"/>
      <c r="J64" s="84"/>
      <c r="K64" s="82"/>
      <c r="L64" s="83"/>
      <c r="M64" s="84"/>
      <c r="N64" s="82"/>
      <c r="O64" s="83"/>
      <c r="P64" s="84"/>
      <c r="Q64" s="82"/>
      <c r="R64" s="83"/>
      <c r="S64" s="84"/>
      <c r="T64" s="69"/>
      <c r="U64" s="69"/>
      <c r="V64" s="63"/>
      <c r="W64" s="63"/>
      <c r="X64" s="63"/>
      <c r="Y64" s="63"/>
      <c r="Z64" s="63"/>
      <c r="AA64" s="63"/>
      <c r="AB64" s="63"/>
      <c r="AC64" s="63"/>
      <c r="AD64" s="63"/>
      <c r="AE64" s="63"/>
      <c r="AF64" s="63"/>
      <c r="AG64" s="63"/>
      <c r="AH64" s="63"/>
      <c r="AI64" s="63"/>
      <c r="AJ64" s="63"/>
      <c r="AK64" s="63"/>
      <c r="AL64" s="63"/>
      <c r="AM64" s="63"/>
      <c r="AN64" s="63"/>
    </row>
    <row r="65" spans="1:40" ht="15.75" thickBot="1">
      <c r="A65" s="77" t="str">
        <f t="shared" si="6"/>
        <v>Weighted Sit-Ups</v>
      </c>
      <c r="B65" s="86">
        <f>E65</f>
        <v>180</v>
      </c>
      <c r="C65" s="87">
        <v>1</v>
      </c>
      <c r="D65" s="88">
        <v>8</v>
      </c>
      <c r="E65" s="86">
        <f>H65</f>
        <v>180</v>
      </c>
      <c r="F65" s="87">
        <v>1</v>
      </c>
      <c r="G65" s="88">
        <v>8</v>
      </c>
      <c r="H65" s="86">
        <f>K65</f>
        <v>180</v>
      </c>
      <c r="I65" s="87">
        <v>1</v>
      </c>
      <c r="J65" s="88">
        <v>8</v>
      </c>
      <c r="K65" s="89">
        <f>ROUNDUP(K43*(1+$B$13)/5,0)*5</f>
        <v>180</v>
      </c>
      <c r="L65" s="87">
        <v>1</v>
      </c>
      <c r="M65" s="88">
        <v>8</v>
      </c>
      <c r="N65" s="90"/>
      <c r="O65" s="91"/>
      <c r="P65" s="92"/>
      <c r="Q65" s="90"/>
      <c r="R65" s="91"/>
      <c r="S65" s="92"/>
      <c r="T65" s="69"/>
      <c r="U65" s="69"/>
      <c r="V65" s="63"/>
      <c r="W65" s="63"/>
      <c r="X65" s="63"/>
      <c r="Y65" s="63"/>
      <c r="Z65" s="63"/>
      <c r="AA65" s="63"/>
      <c r="AB65" s="63"/>
      <c r="AC65" s="63"/>
      <c r="AD65" s="63"/>
      <c r="AE65" s="63"/>
      <c r="AF65" s="63"/>
      <c r="AG65" s="63"/>
      <c r="AH65" s="63"/>
      <c r="AI65" s="63"/>
      <c r="AJ65" s="63"/>
      <c r="AK65" s="63"/>
      <c r="AL65" s="63"/>
      <c r="AM65" s="63"/>
      <c r="AN65" s="63"/>
    </row>
    <row r="66" spans="1:40" ht="15.75" thickBot="1">
      <c r="A66" s="93" t="s">
        <v>39</v>
      </c>
      <c r="B66" s="162" t="s">
        <v>44</v>
      </c>
      <c r="C66" s="163"/>
      <c r="D66" s="163"/>
      <c r="E66" s="163"/>
      <c r="F66" s="163"/>
      <c r="G66" s="163"/>
      <c r="H66" s="163"/>
      <c r="I66" s="163"/>
      <c r="J66" s="163"/>
      <c r="K66" s="163"/>
      <c r="L66" s="163"/>
      <c r="M66" s="163"/>
      <c r="N66" s="163"/>
      <c r="O66" s="163"/>
      <c r="P66" s="163"/>
      <c r="Q66" s="163"/>
      <c r="R66" s="163"/>
      <c r="S66" s="164"/>
      <c r="T66" s="69"/>
      <c r="V66" s="63"/>
      <c r="W66" s="63"/>
      <c r="X66" s="63"/>
      <c r="Y66" s="63"/>
      <c r="Z66" s="63"/>
      <c r="AA66" s="63"/>
      <c r="AB66" s="63"/>
      <c r="AC66" s="63"/>
      <c r="AD66" s="63"/>
      <c r="AE66" s="63"/>
      <c r="AF66" s="63"/>
      <c r="AG66" s="63"/>
      <c r="AH66" s="63"/>
      <c r="AI66" s="63"/>
      <c r="AJ66" s="63"/>
      <c r="AK66" s="63"/>
      <c r="AL66" s="63"/>
      <c r="AM66" s="63"/>
      <c r="AN66" s="63"/>
    </row>
    <row r="67" spans="1:40" ht="15.75" thickBot="1">
      <c r="A67" s="156" t="s">
        <v>41</v>
      </c>
      <c r="B67" s="157"/>
      <c r="C67" s="157"/>
      <c r="D67" s="157"/>
      <c r="E67" s="157"/>
      <c r="F67" s="157"/>
      <c r="G67" s="157"/>
      <c r="H67" s="157"/>
      <c r="I67" s="157"/>
      <c r="J67" s="157"/>
      <c r="K67" s="157"/>
      <c r="L67" s="157"/>
      <c r="M67" s="157"/>
      <c r="N67" s="157"/>
      <c r="O67" s="157"/>
      <c r="P67" s="157"/>
      <c r="Q67" s="157"/>
      <c r="R67" s="157"/>
      <c r="S67" s="158"/>
      <c r="T67" s="69"/>
      <c r="U67" s="69"/>
      <c r="V67" s="63"/>
      <c r="W67" s="63"/>
      <c r="X67" s="63"/>
      <c r="Y67" s="63"/>
      <c r="Z67" s="63"/>
      <c r="AA67" s="63"/>
      <c r="AB67" s="63"/>
      <c r="AC67" s="63"/>
      <c r="AD67" s="63"/>
      <c r="AE67" s="63"/>
      <c r="AF67" s="63"/>
      <c r="AG67" s="63"/>
      <c r="AH67" s="63"/>
      <c r="AI67" s="63"/>
      <c r="AJ67" s="63"/>
      <c r="AK67" s="63"/>
      <c r="AL67" s="63"/>
      <c r="AM67" s="63"/>
      <c r="AN67" s="63"/>
    </row>
    <row r="68" spans="1:40" ht="15.75" thickBot="1">
      <c r="A68" s="70" t="s">
        <v>33</v>
      </c>
      <c r="B68" s="71" t="s">
        <v>38</v>
      </c>
      <c r="C68" s="72" t="s">
        <v>36</v>
      </c>
      <c r="D68" s="73" t="s">
        <v>37</v>
      </c>
      <c r="E68" s="71" t="s">
        <v>38</v>
      </c>
      <c r="F68" s="72" t="s">
        <v>36</v>
      </c>
      <c r="G68" s="73" t="s">
        <v>37</v>
      </c>
      <c r="H68" s="71" t="s">
        <v>38</v>
      </c>
      <c r="I68" s="72" t="s">
        <v>36</v>
      </c>
      <c r="J68" s="73" t="s">
        <v>37</v>
      </c>
      <c r="K68" s="71" t="s">
        <v>38</v>
      </c>
      <c r="L68" s="72" t="s">
        <v>36</v>
      </c>
      <c r="M68" s="73" t="s">
        <v>37</v>
      </c>
      <c r="N68" s="74" t="s">
        <v>38</v>
      </c>
      <c r="O68" s="75" t="s">
        <v>36</v>
      </c>
      <c r="P68" s="76" t="s">
        <v>37</v>
      </c>
      <c r="Q68" s="74" t="s">
        <v>38</v>
      </c>
      <c r="R68" s="75" t="s">
        <v>36</v>
      </c>
      <c r="S68" s="76" t="s">
        <v>37</v>
      </c>
      <c r="T68" s="69"/>
      <c r="U68" s="69"/>
      <c r="V68" s="63"/>
      <c r="W68" s="63"/>
      <c r="X68" s="63"/>
      <c r="Y68" s="63"/>
      <c r="Z68" s="63"/>
      <c r="AA68" s="63"/>
      <c r="AB68" s="63"/>
      <c r="AC68" s="63"/>
      <c r="AD68" s="63"/>
      <c r="AE68" s="63"/>
      <c r="AF68" s="63"/>
      <c r="AG68" s="63"/>
      <c r="AH68" s="63"/>
      <c r="AI68" s="63"/>
      <c r="AJ68" s="63"/>
      <c r="AK68" s="63"/>
      <c r="AL68" s="63"/>
      <c r="AM68" s="63"/>
      <c r="AN68" s="63"/>
    </row>
    <row r="69" spans="1:40">
      <c r="A69" s="77" t="str">
        <f t="shared" ref="A69:A71" si="7">A47</f>
        <v>Squat</v>
      </c>
      <c r="B69" s="78">
        <f>B61</f>
        <v>405</v>
      </c>
      <c r="C69" s="79">
        <v>1</v>
      </c>
      <c r="D69" s="80">
        <v>5</v>
      </c>
      <c r="E69" s="78">
        <f>E61</f>
        <v>445</v>
      </c>
      <c r="F69" s="79">
        <v>1</v>
      </c>
      <c r="G69" s="80">
        <v>5</v>
      </c>
      <c r="H69" s="81">
        <f>H61</f>
        <v>490</v>
      </c>
      <c r="I69" s="79">
        <v>1</v>
      </c>
      <c r="J69" s="80">
        <v>5</v>
      </c>
      <c r="K69" s="78">
        <f>H69</f>
        <v>490</v>
      </c>
      <c r="L69" s="79">
        <v>1</v>
      </c>
      <c r="M69" s="80">
        <v>5</v>
      </c>
      <c r="N69" s="82"/>
      <c r="O69" s="83"/>
      <c r="P69" s="84"/>
      <c r="Q69" s="82"/>
      <c r="R69" s="83"/>
      <c r="S69" s="84"/>
      <c r="T69" s="69"/>
      <c r="U69" s="69"/>
      <c r="V69" s="63"/>
      <c r="W69" s="63"/>
      <c r="X69" s="63"/>
      <c r="Y69" s="63"/>
      <c r="Z69" s="63"/>
      <c r="AA69" s="63"/>
      <c r="AB69" s="63"/>
      <c r="AC69" s="63"/>
      <c r="AD69" s="63"/>
      <c r="AE69" s="63"/>
      <c r="AF69" s="63"/>
      <c r="AG69" s="63"/>
      <c r="AH69" s="63"/>
      <c r="AI69" s="63"/>
      <c r="AJ69" s="63"/>
      <c r="AK69" s="63"/>
      <c r="AL69" s="63"/>
      <c r="AM69" s="63"/>
      <c r="AN69" s="63"/>
    </row>
    <row r="70" spans="1:40">
      <c r="A70" s="77" t="str">
        <f t="shared" si="7"/>
        <v>Clean and Press</v>
      </c>
      <c r="B70" s="78">
        <f>ROUNDUP(E70*(1-$B$12)/5,0)*5</f>
        <v>235</v>
      </c>
      <c r="C70" s="79">
        <v>1</v>
      </c>
      <c r="D70" s="80">
        <v>5</v>
      </c>
      <c r="E70" s="78">
        <f>ROUNDUP(H70*(1-$B$12)/5,0)*5</f>
        <v>260</v>
      </c>
      <c r="F70" s="79">
        <v>1</v>
      </c>
      <c r="G70" s="80">
        <v>5</v>
      </c>
      <c r="H70" s="78">
        <f>ROUNDUP(K70*(1-$B$12)/5,0)*5</f>
        <v>285</v>
      </c>
      <c r="I70" s="79">
        <v>1</v>
      </c>
      <c r="J70" s="80">
        <v>5</v>
      </c>
      <c r="K70" s="81">
        <f>ROUNDUP(K48*(1+$B$13)/5,0)*5</f>
        <v>315</v>
      </c>
      <c r="L70" s="79">
        <v>1</v>
      </c>
      <c r="M70" s="80">
        <v>5</v>
      </c>
      <c r="N70" s="82"/>
      <c r="O70" s="83"/>
      <c r="P70" s="84"/>
      <c r="Q70" s="82"/>
      <c r="R70" s="83"/>
      <c r="S70" s="84"/>
      <c r="T70" s="69"/>
      <c r="U70" s="69"/>
      <c r="V70" s="63"/>
      <c r="W70" s="63"/>
      <c r="X70" s="63"/>
      <c r="Y70" s="63"/>
      <c r="Z70" s="63"/>
      <c r="AA70" s="63"/>
      <c r="AB70" s="63"/>
      <c r="AC70" s="63"/>
      <c r="AD70" s="63"/>
      <c r="AE70" s="63"/>
      <c r="AF70" s="63"/>
      <c r="AG70" s="63"/>
      <c r="AH70" s="63"/>
      <c r="AI70" s="63"/>
      <c r="AJ70" s="63"/>
      <c r="AK70" s="63"/>
      <c r="AL70" s="63"/>
      <c r="AM70" s="63"/>
      <c r="AN70" s="63"/>
    </row>
    <row r="71" spans="1:40" ht="15.75" thickBot="1">
      <c r="A71" s="77" t="str">
        <f t="shared" si="7"/>
        <v>Deadlift</v>
      </c>
      <c r="B71" s="78">
        <f>ROUNDUP(E71*(1-$B$12)/5,0)*5</f>
        <v>425</v>
      </c>
      <c r="C71" s="79">
        <v>1</v>
      </c>
      <c r="D71" s="80">
        <v>5</v>
      </c>
      <c r="E71" s="78">
        <f>ROUNDUP(H71*(1-$B$12)/5,0)*5</f>
        <v>470</v>
      </c>
      <c r="F71" s="79">
        <v>1</v>
      </c>
      <c r="G71" s="80">
        <v>5</v>
      </c>
      <c r="H71" s="78">
        <f>ROUNDUP(K71*(1-$B$12)/5,0)*5</f>
        <v>520</v>
      </c>
      <c r="I71" s="79">
        <v>1</v>
      </c>
      <c r="J71" s="80">
        <v>5</v>
      </c>
      <c r="K71" s="81">
        <f>ROUNDUP(K49*(1+$B$13)/5,0)*5</f>
        <v>575</v>
      </c>
      <c r="L71" s="79">
        <v>1</v>
      </c>
      <c r="M71" s="80">
        <v>5</v>
      </c>
      <c r="N71" s="82"/>
      <c r="O71" s="83"/>
      <c r="P71" s="84"/>
      <c r="Q71" s="82"/>
      <c r="R71" s="83"/>
      <c r="S71" s="84"/>
      <c r="T71" s="69"/>
      <c r="U71" s="69"/>
      <c r="V71" s="63"/>
      <c r="W71" s="63"/>
      <c r="X71" s="63"/>
      <c r="Y71" s="63"/>
      <c r="Z71" s="63"/>
      <c r="AA71" s="63"/>
      <c r="AB71" s="63"/>
      <c r="AC71" s="63"/>
      <c r="AD71" s="63"/>
      <c r="AE71" s="63"/>
      <c r="AF71" s="63"/>
      <c r="AG71" s="63"/>
      <c r="AH71" s="63"/>
      <c r="AI71" s="63"/>
      <c r="AJ71" s="63"/>
      <c r="AK71" s="63"/>
      <c r="AL71" s="63"/>
      <c r="AM71" s="63"/>
      <c r="AN71" s="63"/>
    </row>
    <row r="72" spans="1:40" ht="15.75" thickBot="1">
      <c r="A72" s="93" t="s">
        <v>39</v>
      </c>
      <c r="B72" s="162" t="s">
        <v>42</v>
      </c>
      <c r="C72" s="163"/>
      <c r="D72" s="163"/>
      <c r="E72" s="163"/>
      <c r="F72" s="163"/>
      <c r="G72" s="163"/>
      <c r="H72" s="163"/>
      <c r="I72" s="163"/>
      <c r="J72" s="163"/>
      <c r="K72" s="163"/>
      <c r="L72" s="163"/>
      <c r="M72" s="163"/>
      <c r="N72" s="163"/>
      <c r="O72" s="163"/>
      <c r="P72" s="163"/>
      <c r="Q72" s="163"/>
      <c r="R72" s="163"/>
      <c r="S72" s="164"/>
      <c r="T72" s="69"/>
      <c r="V72" s="63"/>
      <c r="W72" s="63"/>
      <c r="X72" s="63"/>
      <c r="Y72" s="63"/>
      <c r="Z72" s="63"/>
      <c r="AA72" s="63"/>
      <c r="AB72" s="63"/>
      <c r="AC72" s="63"/>
      <c r="AD72" s="63"/>
      <c r="AE72" s="63"/>
      <c r="AF72" s="63"/>
      <c r="AG72" s="63"/>
      <c r="AH72" s="63"/>
      <c r="AI72" s="63"/>
      <c r="AJ72" s="63"/>
      <c r="AK72" s="63"/>
      <c r="AL72" s="63"/>
      <c r="AM72" s="63"/>
      <c r="AN72" s="63"/>
    </row>
    <row r="73" spans="1:40" ht="15.75" thickBot="1">
      <c r="A73" s="156" t="s">
        <v>43</v>
      </c>
      <c r="B73" s="157"/>
      <c r="C73" s="157"/>
      <c r="D73" s="157"/>
      <c r="E73" s="157"/>
      <c r="F73" s="157"/>
      <c r="G73" s="157"/>
      <c r="H73" s="157"/>
      <c r="I73" s="157"/>
      <c r="J73" s="157"/>
      <c r="K73" s="157"/>
      <c r="L73" s="157"/>
      <c r="M73" s="157"/>
      <c r="N73" s="157"/>
      <c r="O73" s="157"/>
      <c r="P73" s="157"/>
      <c r="Q73" s="157"/>
      <c r="R73" s="157"/>
      <c r="S73" s="158"/>
      <c r="T73" s="69"/>
      <c r="U73" s="69"/>
      <c r="V73" s="63"/>
      <c r="W73" s="63"/>
      <c r="X73" s="63"/>
      <c r="Y73" s="63"/>
      <c r="Z73" s="63"/>
      <c r="AA73" s="63"/>
      <c r="AB73" s="63"/>
      <c r="AC73" s="63"/>
      <c r="AD73" s="63"/>
      <c r="AE73" s="63"/>
      <c r="AF73" s="63"/>
      <c r="AG73" s="63"/>
      <c r="AH73" s="63"/>
      <c r="AI73" s="63"/>
      <c r="AJ73" s="63"/>
      <c r="AK73" s="63"/>
      <c r="AL73" s="63"/>
      <c r="AM73" s="63"/>
      <c r="AN73" s="63"/>
    </row>
    <row r="74" spans="1:40" ht="15.75" thickBot="1">
      <c r="A74" s="94" t="s">
        <v>33</v>
      </c>
      <c r="B74" s="95" t="s">
        <v>38</v>
      </c>
      <c r="C74" s="96" t="s">
        <v>36</v>
      </c>
      <c r="D74" s="97" t="s">
        <v>37</v>
      </c>
      <c r="E74" s="95" t="s">
        <v>38</v>
      </c>
      <c r="F74" s="96" t="s">
        <v>36</v>
      </c>
      <c r="G74" s="97" t="s">
        <v>37</v>
      </c>
      <c r="H74" s="95" t="s">
        <v>38</v>
      </c>
      <c r="I74" s="96" t="s">
        <v>36</v>
      </c>
      <c r="J74" s="97" t="s">
        <v>37</v>
      </c>
      <c r="K74" s="95" t="s">
        <v>38</v>
      </c>
      <c r="L74" s="96" t="s">
        <v>36</v>
      </c>
      <c r="M74" s="97" t="s">
        <v>37</v>
      </c>
      <c r="N74" s="95" t="s">
        <v>38</v>
      </c>
      <c r="O74" s="96" t="s">
        <v>36</v>
      </c>
      <c r="P74" s="97" t="s">
        <v>37</v>
      </c>
      <c r="Q74" s="95" t="s">
        <v>38</v>
      </c>
      <c r="R74" s="96" t="s">
        <v>36</v>
      </c>
      <c r="S74" s="97" t="s">
        <v>37</v>
      </c>
      <c r="T74" s="69"/>
      <c r="U74" s="69"/>
      <c r="V74" s="63"/>
      <c r="W74" s="63"/>
      <c r="X74" s="63"/>
      <c r="Y74" s="63"/>
      <c r="Z74" s="63"/>
      <c r="AA74" s="63"/>
      <c r="AB74" s="63"/>
      <c r="AC74" s="63"/>
      <c r="AD74" s="63"/>
      <c r="AE74" s="63"/>
      <c r="AF74" s="63"/>
      <c r="AG74" s="63"/>
      <c r="AH74" s="63"/>
      <c r="AI74" s="63"/>
      <c r="AJ74" s="63"/>
      <c r="AK74" s="63"/>
      <c r="AL74" s="63"/>
      <c r="AM74" s="63"/>
      <c r="AN74" s="63"/>
    </row>
    <row r="75" spans="1:40">
      <c r="A75" s="77" t="str">
        <f t="shared" ref="A75:A79" si="8">A53</f>
        <v>Squat</v>
      </c>
      <c r="B75" s="99">
        <f>B61</f>
        <v>405</v>
      </c>
      <c r="C75" s="100">
        <v>1</v>
      </c>
      <c r="D75" s="101">
        <v>5</v>
      </c>
      <c r="E75" s="99">
        <f>E61</f>
        <v>445</v>
      </c>
      <c r="F75" s="100">
        <v>1</v>
      </c>
      <c r="G75" s="101">
        <v>5</v>
      </c>
      <c r="H75" s="99">
        <f>H61</f>
        <v>490</v>
      </c>
      <c r="I75" s="100">
        <v>1</v>
      </c>
      <c r="J75" s="101">
        <v>5</v>
      </c>
      <c r="K75" s="99">
        <f>K61</f>
        <v>540</v>
      </c>
      <c r="L75" s="100">
        <v>1</v>
      </c>
      <c r="M75" s="101">
        <v>5</v>
      </c>
      <c r="N75" s="81">
        <f>ROUNDUP(N61*(1+$B$13)/5,0)*5</f>
        <v>615</v>
      </c>
      <c r="O75" s="100">
        <v>1</v>
      </c>
      <c r="P75" s="101">
        <v>3</v>
      </c>
      <c r="Q75" s="99">
        <f>H75</f>
        <v>490</v>
      </c>
      <c r="R75" s="100">
        <v>1</v>
      </c>
      <c r="S75" s="101">
        <v>8</v>
      </c>
      <c r="T75" s="69"/>
      <c r="U75" s="69"/>
      <c r="V75" s="63"/>
      <c r="W75" s="63"/>
      <c r="X75" s="63"/>
      <c r="Y75" s="63"/>
      <c r="Z75" s="63"/>
      <c r="AA75" s="63"/>
      <c r="AB75" s="63"/>
      <c r="AC75" s="63"/>
      <c r="AD75" s="63"/>
      <c r="AE75" s="63"/>
      <c r="AF75" s="63"/>
      <c r="AG75" s="63"/>
      <c r="AH75" s="63"/>
      <c r="AI75" s="63"/>
      <c r="AJ75" s="63"/>
      <c r="AK75" s="63"/>
      <c r="AL75" s="63"/>
      <c r="AM75" s="63"/>
      <c r="AN75" s="63"/>
    </row>
    <row r="76" spans="1:40">
      <c r="A76" s="77" t="str">
        <f t="shared" si="8"/>
        <v>Bench</v>
      </c>
      <c r="B76" s="99">
        <f>B62</f>
        <v>325</v>
      </c>
      <c r="C76" s="100">
        <v>1</v>
      </c>
      <c r="D76" s="101">
        <v>5</v>
      </c>
      <c r="E76" s="99">
        <f>E62</f>
        <v>360</v>
      </c>
      <c r="F76" s="100">
        <v>1</v>
      </c>
      <c r="G76" s="101">
        <v>5</v>
      </c>
      <c r="H76" s="99">
        <f>H62</f>
        <v>400</v>
      </c>
      <c r="I76" s="100">
        <v>1</v>
      </c>
      <c r="J76" s="101">
        <v>5</v>
      </c>
      <c r="K76" s="99">
        <f>K62</f>
        <v>440</v>
      </c>
      <c r="L76" s="100">
        <v>1</v>
      </c>
      <c r="M76" s="101">
        <v>5</v>
      </c>
      <c r="N76" s="81">
        <f>ROUNDUP(N62*(1+$B$13)/5,0)*5</f>
        <v>500</v>
      </c>
      <c r="O76" s="100">
        <v>1</v>
      </c>
      <c r="P76" s="101">
        <v>3</v>
      </c>
      <c r="Q76" s="99">
        <f>H76</f>
        <v>400</v>
      </c>
      <c r="R76" s="100">
        <v>1</v>
      </c>
      <c r="S76" s="101">
        <v>8</v>
      </c>
      <c r="T76" s="69"/>
      <c r="U76" s="69"/>
      <c r="V76" s="63"/>
      <c r="W76" s="63"/>
      <c r="X76" s="63"/>
      <c r="Y76" s="63"/>
      <c r="Z76" s="63"/>
      <c r="AA76" s="63"/>
      <c r="AB76" s="63"/>
      <c r="AC76" s="63"/>
      <c r="AD76" s="63"/>
      <c r="AE76" s="63"/>
      <c r="AF76" s="63"/>
      <c r="AG76" s="63"/>
      <c r="AH76" s="63"/>
      <c r="AI76" s="63"/>
      <c r="AJ76" s="63"/>
      <c r="AK76" s="63"/>
      <c r="AL76" s="63"/>
      <c r="AM76" s="63"/>
      <c r="AN76" s="63"/>
    </row>
    <row r="77" spans="1:40">
      <c r="A77" s="77" t="str">
        <f t="shared" si="8"/>
        <v>Bent Over Row</v>
      </c>
      <c r="B77" s="99">
        <f>B63</f>
        <v>260</v>
      </c>
      <c r="C77" s="100">
        <v>1</v>
      </c>
      <c r="D77" s="101">
        <v>5</v>
      </c>
      <c r="E77" s="99">
        <f>E63</f>
        <v>285</v>
      </c>
      <c r="F77" s="100">
        <v>1</v>
      </c>
      <c r="G77" s="101">
        <v>5</v>
      </c>
      <c r="H77" s="99">
        <f>H63</f>
        <v>315</v>
      </c>
      <c r="I77" s="100">
        <v>1</v>
      </c>
      <c r="J77" s="101">
        <v>5</v>
      </c>
      <c r="K77" s="99">
        <f>K63</f>
        <v>350</v>
      </c>
      <c r="L77" s="100">
        <v>1</v>
      </c>
      <c r="M77" s="101">
        <v>5</v>
      </c>
      <c r="N77" s="81">
        <f t="shared" ref="N77" si="9">ROUNDUP(N63*(1+$B$13)/5,0)*5</f>
        <v>395</v>
      </c>
      <c r="O77" s="100">
        <v>1</v>
      </c>
      <c r="P77" s="101">
        <v>3</v>
      </c>
      <c r="Q77" s="99">
        <f>H77</f>
        <v>315</v>
      </c>
      <c r="R77" s="100">
        <v>1</v>
      </c>
      <c r="S77" s="101">
        <v>8</v>
      </c>
      <c r="T77" s="69"/>
      <c r="U77" s="69"/>
      <c r="V77" s="63"/>
      <c r="W77" s="63"/>
      <c r="X77" s="63"/>
      <c r="Y77" s="63"/>
      <c r="Z77" s="63"/>
      <c r="AA77" s="63"/>
      <c r="AB77" s="63"/>
      <c r="AC77" s="63"/>
      <c r="AD77" s="63"/>
      <c r="AE77" s="63"/>
      <c r="AF77" s="63"/>
      <c r="AG77" s="63"/>
      <c r="AH77" s="63"/>
      <c r="AI77" s="63"/>
      <c r="AJ77" s="63"/>
      <c r="AK77" s="63"/>
      <c r="AL77" s="63"/>
      <c r="AM77" s="63"/>
      <c r="AN77" s="63"/>
    </row>
    <row r="78" spans="1:40">
      <c r="A78" s="77" t="str">
        <f t="shared" si="8"/>
        <v>EZ Bar Curl</v>
      </c>
      <c r="B78" s="99">
        <f>E78</f>
        <v>180</v>
      </c>
      <c r="C78" s="100">
        <v>1</v>
      </c>
      <c r="D78" s="101">
        <v>8</v>
      </c>
      <c r="E78" s="99">
        <f>H78</f>
        <v>180</v>
      </c>
      <c r="F78" s="100">
        <v>1</v>
      </c>
      <c r="G78" s="101">
        <v>8</v>
      </c>
      <c r="H78" s="81">
        <f>ROUNDUP(H56*(1+$B$13)/5,0)*5</f>
        <v>180</v>
      </c>
      <c r="I78" s="100">
        <v>1</v>
      </c>
      <c r="J78" s="101">
        <v>8</v>
      </c>
      <c r="K78" s="82"/>
      <c r="L78" s="83"/>
      <c r="M78" s="84"/>
      <c r="N78" s="82"/>
      <c r="O78" s="83"/>
      <c r="P78" s="84"/>
      <c r="Q78" s="82"/>
      <c r="R78" s="83"/>
      <c r="S78" s="84"/>
      <c r="T78" s="69"/>
      <c r="U78" s="69"/>
      <c r="V78" s="63"/>
      <c r="W78" s="63"/>
      <c r="X78" s="63"/>
      <c r="Y78" s="63"/>
      <c r="Z78" s="63"/>
      <c r="AA78" s="63"/>
      <c r="AB78" s="63"/>
      <c r="AC78" s="63"/>
      <c r="AD78" s="63"/>
      <c r="AE78" s="63"/>
      <c r="AF78" s="63"/>
      <c r="AG78" s="63"/>
      <c r="AH78" s="63"/>
      <c r="AI78" s="63"/>
      <c r="AJ78" s="63"/>
      <c r="AK78" s="63"/>
      <c r="AL78" s="63"/>
      <c r="AM78" s="63"/>
      <c r="AN78" s="63"/>
    </row>
    <row r="79" spans="1:40" ht="15.75" thickBot="1">
      <c r="A79" s="85" t="str">
        <f t="shared" si="8"/>
        <v>Triceps Extensions</v>
      </c>
      <c r="B79" s="103">
        <f>E79</f>
        <v>180</v>
      </c>
      <c r="C79" s="104">
        <v>1</v>
      </c>
      <c r="D79" s="105">
        <v>8</v>
      </c>
      <c r="E79" s="103">
        <f>H79</f>
        <v>180</v>
      </c>
      <c r="F79" s="104">
        <v>1</v>
      </c>
      <c r="G79" s="105">
        <v>8</v>
      </c>
      <c r="H79" s="89">
        <f>ROUNDUP(H57*(1+$B$13)/5,0)*5</f>
        <v>180</v>
      </c>
      <c r="I79" s="104">
        <v>1</v>
      </c>
      <c r="J79" s="105">
        <v>8</v>
      </c>
      <c r="K79" s="90"/>
      <c r="L79" s="91"/>
      <c r="M79" s="92"/>
      <c r="N79" s="90"/>
      <c r="O79" s="91"/>
      <c r="P79" s="92"/>
      <c r="Q79" s="90"/>
      <c r="R79" s="91"/>
      <c r="S79" s="92"/>
      <c r="T79" s="69"/>
      <c r="U79" s="69"/>
      <c r="V79" s="63"/>
      <c r="W79" s="63"/>
      <c r="X79" s="63"/>
      <c r="Y79" s="63"/>
      <c r="Z79" s="63"/>
      <c r="AA79" s="63"/>
      <c r="AB79" s="63"/>
      <c r="AC79" s="63"/>
      <c r="AD79" s="63"/>
      <c r="AE79" s="63"/>
      <c r="AF79" s="63"/>
      <c r="AG79" s="63"/>
      <c r="AH79" s="63"/>
      <c r="AI79" s="63"/>
      <c r="AJ79" s="63"/>
      <c r="AK79" s="63"/>
      <c r="AL79" s="63"/>
      <c r="AM79" s="63"/>
      <c r="AN79" s="63"/>
    </row>
    <row r="80" spans="1:40" ht="15.75" thickBot="1">
      <c r="A80" s="106" t="s">
        <v>39</v>
      </c>
      <c r="B80" s="159" t="s">
        <v>44</v>
      </c>
      <c r="C80" s="160"/>
      <c r="D80" s="160"/>
      <c r="E80" s="160"/>
      <c r="F80" s="160"/>
      <c r="G80" s="160"/>
      <c r="H80" s="160"/>
      <c r="I80" s="160"/>
      <c r="J80" s="160"/>
      <c r="K80" s="160"/>
      <c r="L80" s="160"/>
      <c r="M80" s="160"/>
      <c r="N80" s="160"/>
      <c r="O80" s="160"/>
      <c r="P80" s="160"/>
      <c r="Q80" s="160"/>
      <c r="R80" s="160"/>
      <c r="S80" s="161"/>
      <c r="T80" s="69"/>
      <c r="V80" s="63"/>
      <c r="W80" s="63"/>
      <c r="X80" s="63"/>
      <c r="Y80" s="63"/>
      <c r="Z80" s="63"/>
      <c r="AA80" s="63"/>
      <c r="AB80" s="63"/>
      <c r="AC80" s="63"/>
      <c r="AD80" s="63"/>
      <c r="AE80" s="63"/>
      <c r="AF80" s="63"/>
      <c r="AG80" s="63"/>
      <c r="AH80" s="63"/>
      <c r="AI80" s="63"/>
      <c r="AJ80" s="63"/>
      <c r="AK80" s="63"/>
      <c r="AL80" s="63"/>
      <c r="AM80" s="63"/>
      <c r="AN80" s="63"/>
    </row>
    <row r="81" spans="1:40" ht="15.75" thickBot="1">
      <c r="A81" s="156" t="s">
        <v>40</v>
      </c>
      <c r="B81" s="157"/>
      <c r="C81" s="157"/>
      <c r="D81" s="157"/>
      <c r="E81" s="157"/>
      <c r="F81" s="157"/>
      <c r="G81" s="157"/>
      <c r="H81" s="157"/>
      <c r="I81" s="157"/>
      <c r="J81" s="157"/>
      <c r="K81" s="157"/>
      <c r="L81" s="157"/>
      <c r="M81" s="157"/>
      <c r="N81" s="157"/>
      <c r="O81" s="157"/>
      <c r="P81" s="157"/>
      <c r="Q81" s="157"/>
      <c r="R81" s="157"/>
      <c r="S81" s="158"/>
      <c r="T81" s="69"/>
      <c r="U81" s="69"/>
      <c r="V81" s="63"/>
      <c r="W81" s="63"/>
      <c r="X81" s="63"/>
      <c r="Y81" s="63"/>
      <c r="Z81" s="63"/>
      <c r="AA81" s="63"/>
      <c r="AB81" s="63"/>
      <c r="AC81" s="63"/>
      <c r="AD81" s="63"/>
      <c r="AE81" s="63"/>
      <c r="AF81" s="63"/>
      <c r="AG81" s="63"/>
      <c r="AH81" s="63"/>
      <c r="AI81" s="63"/>
      <c r="AJ81" s="63"/>
      <c r="AK81" s="63"/>
      <c r="AL81" s="63"/>
      <c r="AM81" s="63"/>
      <c r="AN81" s="63"/>
    </row>
    <row r="82" spans="1:40" ht="15.75" thickBot="1">
      <c r="A82" s="70" t="s">
        <v>33</v>
      </c>
      <c r="B82" s="71" t="s">
        <v>38</v>
      </c>
      <c r="C82" s="72" t="s">
        <v>36</v>
      </c>
      <c r="D82" s="73" t="s">
        <v>37</v>
      </c>
      <c r="E82" s="71" t="s">
        <v>38</v>
      </c>
      <c r="F82" s="72" t="s">
        <v>36</v>
      </c>
      <c r="G82" s="73" t="s">
        <v>37</v>
      </c>
      <c r="H82" s="71" t="s">
        <v>38</v>
      </c>
      <c r="I82" s="72" t="s">
        <v>36</v>
      </c>
      <c r="J82" s="73" t="s">
        <v>37</v>
      </c>
      <c r="K82" s="71" t="s">
        <v>38</v>
      </c>
      <c r="L82" s="72" t="s">
        <v>36</v>
      </c>
      <c r="M82" s="73" t="s">
        <v>37</v>
      </c>
      <c r="N82" s="71" t="s">
        <v>38</v>
      </c>
      <c r="O82" s="72" t="s">
        <v>36</v>
      </c>
      <c r="P82" s="73" t="s">
        <v>37</v>
      </c>
      <c r="Q82" s="74" t="s">
        <v>38</v>
      </c>
      <c r="R82" s="75" t="s">
        <v>36</v>
      </c>
      <c r="S82" s="76" t="s">
        <v>37</v>
      </c>
      <c r="T82" s="69"/>
      <c r="U82" s="69"/>
      <c r="V82" s="63"/>
      <c r="W82" s="63"/>
      <c r="X82" s="63"/>
      <c r="Y82" s="63"/>
      <c r="Z82" s="63"/>
      <c r="AA82" s="63"/>
      <c r="AB82" s="63"/>
      <c r="AC82" s="63"/>
      <c r="AD82" s="63"/>
      <c r="AE82" s="63"/>
      <c r="AF82" s="63"/>
      <c r="AG82" s="63"/>
      <c r="AH82" s="63"/>
      <c r="AI82" s="63"/>
      <c r="AJ82" s="63"/>
      <c r="AK82" s="63"/>
      <c r="AL82" s="63"/>
      <c r="AM82" s="63"/>
      <c r="AN82" s="63"/>
    </row>
    <row r="83" spans="1:40">
      <c r="A83" s="77" t="str">
        <f>A61</f>
        <v>Squat</v>
      </c>
      <c r="B83" s="78">
        <f>ROUNDUP(E83*(1-$B$12)/5,0)*5</f>
        <v>405</v>
      </c>
      <c r="C83" s="79">
        <v>1</v>
      </c>
      <c r="D83" s="80">
        <v>5</v>
      </c>
      <c r="E83" s="78">
        <f>ROUNDUP(H83*(1-$B$12)/5,0)*5</f>
        <v>450</v>
      </c>
      <c r="F83" s="79">
        <v>1</v>
      </c>
      <c r="G83" s="80">
        <v>5</v>
      </c>
      <c r="H83" s="78">
        <f>ROUNDUP(K83*(1-$B$12)/5,0)*5</f>
        <v>500</v>
      </c>
      <c r="I83" s="79">
        <v>1</v>
      </c>
      <c r="J83" s="80">
        <v>5</v>
      </c>
      <c r="K83" s="78">
        <f>ROUNDUP(N83*(1-$B$12)/5,0)*5</f>
        <v>555</v>
      </c>
      <c r="L83" s="79">
        <v>1</v>
      </c>
      <c r="M83" s="80">
        <v>5</v>
      </c>
      <c r="N83" s="81">
        <f>N75</f>
        <v>615</v>
      </c>
      <c r="O83" s="79">
        <v>1</v>
      </c>
      <c r="P83" s="80">
        <v>5</v>
      </c>
      <c r="Q83" s="82"/>
      <c r="R83" s="83"/>
      <c r="S83" s="84"/>
      <c r="T83" s="69"/>
      <c r="U83" s="69"/>
      <c r="V83" s="63"/>
      <c r="W83" s="63"/>
      <c r="X83" s="63"/>
      <c r="Y83" s="63"/>
      <c r="Z83" s="63"/>
      <c r="AA83" s="63"/>
      <c r="AB83" s="63"/>
      <c r="AC83" s="63"/>
      <c r="AD83" s="63"/>
      <c r="AE83" s="63"/>
      <c r="AF83" s="63"/>
      <c r="AG83" s="63"/>
      <c r="AH83" s="63"/>
      <c r="AI83" s="63"/>
      <c r="AJ83" s="63"/>
      <c r="AK83" s="63"/>
      <c r="AL83" s="63"/>
      <c r="AM83" s="63"/>
      <c r="AN83" s="63"/>
    </row>
    <row r="84" spans="1:40">
      <c r="A84" s="77" t="str">
        <f t="shared" ref="A84:A87" si="10">A62</f>
        <v>Bench</v>
      </c>
      <c r="B84" s="78">
        <f>ROUNDUP(E84*(1-$B$12)/5,0)*5</f>
        <v>330</v>
      </c>
      <c r="C84" s="79">
        <v>1</v>
      </c>
      <c r="D84" s="80">
        <v>5</v>
      </c>
      <c r="E84" s="78">
        <f>ROUNDUP(H84*(1-$B$12)/5,0)*5</f>
        <v>365</v>
      </c>
      <c r="F84" s="79">
        <v>1</v>
      </c>
      <c r="G84" s="80">
        <v>5</v>
      </c>
      <c r="H84" s="78">
        <f>ROUNDUP(K84*(1-$B$12)/5,0)*5</f>
        <v>405</v>
      </c>
      <c r="I84" s="79">
        <v>1</v>
      </c>
      <c r="J84" s="80">
        <v>5</v>
      </c>
      <c r="K84" s="78">
        <f>ROUNDUP(N84*(1-$B$12)/5,0)*5</f>
        <v>450</v>
      </c>
      <c r="L84" s="79">
        <v>1</v>
      </c>
      <c r="M84" s="80">
        <v>5</v>
      </c>
      <c r="N84" s="81">
        <f>N76</f>
        <v>500</v>
      </c>
      <c r="O84" s="79">
        <v>1</v>
      </c>
      <c r="P84" s="80">
        <v>5</v>
      </c>
      <c r="Q84" s="82"/>
      <c r="R84" s="83"/>
      <c r="S84" s="84"/>
      <c r="T84" s="69"/>
      <c r="U84" s="69"/>
      <c r="V84" s="63"/>
      <c r="W84" s="63"/>
      <c r="X84" s="63"/>
      <c r="Y84" s="63"/>
      <c r="Z84" s="63"/>
      <c r="AA84" s="63"/>
      <c r="AB84" s="63"/>
      <c r="AC84" s="63"/>
      <c r="AD84" s="63"/>
      <c r="AE84" s="63"/>
      <c r="AF84" s="63"/>
      <c r="AG84" s="63"/>
      <c r="AH84" s="63"/>
      <c r="AI84" s="63"/>
      <c r="AJ84" s="63"/>
      <c r="AK84" s="63"/>
      <c r="AL84" s="63"/>
      <c r="AM84" s="63"/>
      <c r="AN84" s="63"/>
    </row>
    <row r="85" spans="1:40">
      <c r="A85" s="77" t="str">
        <f t="shared" si="10"/>
        <v>Bent Over Row</v>
      </c>
      <c r="B85" s="78">
        <f>ROUNDUP(E85*(1-$B$12)/5,0)*5</f>
        <v>270</v>
      </c>
      <c r="C85" s="79">
        <v>1</v>
      </c>
      <c r="D85" s="80">
        <v>5</v>
      </c>
      <c r="E85" s="78">
        <f>ROUNDUP(H85*(1-$B$12)/5,0)*5</f>
        <v>295</v>
      </c>
      <c r="F85" s="79">
        <v>1</v>
      </c>
      <c r="G85" s="80">
        <v>5</v>
      </c>
      <c r="H85" s="78">
        <f>ROUNDUP(K85*(1-$B$12)/5,0)*5</f>
        <v>325</v>
      </c>
      <c r="I85" s="79">
        <v>1</v>
      </c>
      <c r="J85" s="80">
        <v>5</v>
      </c>
      <c r="K85" s="78">
        <f>ROUNDUP(N85*(1-$B$12)/5,0)*5</f>
        <v>360</v>
      </c>
      <c r="L85" s="79">
        <v>1</v>
      </c>
      <c r="M85" s="80">
        <v>5</v>
      </c>
      <c r="N85" s="81">
        <f>N77</f>
        <v>395</v>
      </c>
      <c r="O85" s="79">
        <v>1</v>
      </c>
      <c r="P85" s="80">
        <v>5</v>
      </c>
      <c r="Q85" s="82"/>
      <c r="R85" s="83"/>
      <c r="S85" s="84"/>
      <c r="T85" s="69"/>
      <c r="U85" s="69"/>
      <c r="V85" s="63"/>
      <c r="W85" s="63"/>
      <c r="X85" s="63"/>
      <c r="Y85" s="63"/>
      <c r="Z85" s="63"/>
      <c r="AA85" s="63"/>
      <c r="AB85" s="63"/>
      <c r="AC85" s="63"/>
      <c r="AD85" s="63"/>
      <c r="AE85" s="63"/>
      <c r="AF85" s="63"/>
      <c r="AG85" s="63"/>
      <c r="AH85" s="63"/>
      <c r="AI85" s="63"/>
      <c r="AJ85" s="63"/>
      <c r="AK85" s="63"/>
      <c r="AL85" s="63"/>
      <c r="AM85" s="63"/>
      <c r="AN85" s="63"/>
    </row>
    <row r="86" spans="1:40">
      <c r="A86" s="77" t="str">
        <f t="shared" si="10"/>
        <v>Weighted Hyper Extensions</v>
      </c>
      <c r="B86" s="78">
        <f>E86</f>
        <v>185</v>
      </c>
      <c r="C86" s="79">
        <v>1</v>
      </c>
      <c r="D86" s="80">
        <v>8</v>
      </c>
      <c r="E86" s="81">
        <f>ROUNDUP(E64*(1+$B$13)/5,0)*5</f>
        <v>185</v>
      </c>
      <c r="F86" s="79">
        <v>1</v>
      </c>
      <c r="G86" s="80">
        <v>8</v>
      </c>
      <c r="H86" s="82"/>
      <c r="I86" s="83"/>
      <c r="J86" s="84"/>
      <c r="K86" s="82"/>
      <c r="L86" s="83"/>
      <c r="M86" s="84"/>
      <c r="N86" s="82"/>
      <c r="O86" s="83"/>
      <c r="P86" s="84"/>
      <c r="Q86" s="82"/>
      <c r="R86" s="83"/>
      <c r="S86" s="84"/>
      <c r="T86" s="69"/>
      <c r="U86" s="69"/>
      <c r="V86" s="63"/>
      <c r="W86" s="63"/>
      <c r="X86" s="63"/>
      <c r="Y86" s="63"/>
      <c r="Z86" s="63"/>
      <c r="AA86" s="63"/>
      <c r="AB86" s="63"/>
      <c r="AC86" s="63"/>
      <c r="AD86" s="63"/>
      <c r="AE86" s="63"/>
      <c r="AF86" s="63"/>
      <c r="AG86" s="63"/>
      <c r="AH86" s="63"/>
      <c r="AI86" s="63"/>
      <c r="AJ86" s="63"/>
      <c r="AK86" s="63"/>
      <c r="AL86" s="63"/>
      <c r="AM86" s="63"/>
      <c r="AN86" s="63"/>
    </row>
    <row r="87" spans="1:40" ht="15.75" thickBot="1">
      <c r="A87" s="77" t="str">
        <f t="shared" si="10"/>
        <v>Weighted Sit-Ups</v>
      </c>
      <c r="B87" s="86">
        <f>E87</f>
        <v>185</v>
      </c>
      <c r="C87" s="87">
        <v>1</v>
      </c>
      <c r="D87" s="88">
        <v>8</v>
      </c>
      <c r="E87" s="86">
        <f>H87</f>
        <v>185</v>
      </c>
      <c r="F87" s="87">
        <v>1</v>
      </c>
      <c r="G87" s="88">
        <v>8</v>
      </c>
      <c r="H87" s="86">
        <f>K87</f>
        <v>185</v>
      </c>
      <c r="I87" s="87">
        <v>1</v>
      </c>
      <c r="J87" s="88">
        <v>8</v>
      </c>
      <c r="K87" s="89">
        <f>ROUNDUP(K65*(1+$B$13)/5,0)*5</f>
        <v>185</v>
      </c>
      <c r="L87" s="87">
        <v>1</v>
      </c>
      <c r="M87" s="88">
        <v>8</v>
      </c>
      <c r="N87" s="90"/>
      <c r="O87" s="91"/>
      <c r="P87" s="92"/>
      <c r="Q87" s="90"/>
      <c r="R87" s="91"/>
      <c r="S87" s="92"/>
      <c r="T87" s="69"/>
      <c r="U87" s="69"/>
      <c r="V87" s="63"/>
      <c r="W87" s="63"/>
      <c r="X87" s="63"/>
      <c r="Y87" s="63"/>
      <c r="Z87" s="63"/>
      <c r="AA87" s="63"/>
      <c r="AB87" s="63"/>
      <c r="AC87" s="63"/>
      <c r="AD87" s="63"/>
      <c r="AE87" s="63"/>
      <c r="AF87" s="63"/>
      <c r="AG87" s="63"/>
      <c r="AH87" s="63"/>
      <c r="AI87" s="63"/>
      <c r="AJ87" s="63"/>
      <c r="AK87" s="63"/>
      <c r="AL87" s="63"/>
      <c r="AM87" s="63"/>
      <c r="AN87" s="63"/>
    </row>
    <row r="88" spans="1:40" ht="15.75" thickBot="1">
      <c r="A88" s="93" t="s">
        <v>39</v>
      </c>
      <c r="B88" s="162" t="s">
        <v>44</v>
      </c>
      <c r="C88" s="163"/>
      <c r="D88" s="163"/>
      <c r="E88" s="163"/>
      <c r="F88" s="163"/>
      <c r="G88" s="163"/>
      <c r="H88" s="163"/>
      <c r="I88" s="163"/>
      <c r="J88" s="163"/>
      <c r="K88" s="163"/>
      <c r="L88" s="163"/>
      <c r="M88" s="163"/>
      <c r="N88" s="163"/>
      <c r="O88" s="163"/>
      <c r="P88" s="163"/>
      <c r="Q88" s="163"/>
      <c r="R88" s="163"/>
      <c r="S88" s="164"/>
      <c r="T88" s="69"/>
      <c r="V88" s="63"/>
      <c r="W88" s="63"/>
      <c r="X88" s="63"/>
      <c r="Y88" s="63"/>
      <c r="Z88" s="63"/>
      <c r="AA88" s="63"/>
      <c r="AB88" s="63"/>
      <c r="AC88" s="63"/>
      <c r="AD88" s="63"/>
      <c r="AE88" s="63"/>
      <c r="AF88" s="63"/>
      <c r="AG88" s="63"/>
      <c r="AH88" s="63"/>
      <c r="AI88" s="63"/>
      <c r="AJ88" s="63"/>
      <c r="AK88" s="63"/>
      <c r="AL88" s="63"/>
      <c r="AM88" s="63"/>
      <c r="AN88" s="63"/>
    </row>
    <row r="89" spans="1:40" ht="15.75" thickBot="1">
      <c r="A89" s="156" t="s">
        <v>41</v>
      </c>
      <c r="B89" s="157"/>
      <c r="C89" s="157"/>
      <c r="D89" s="157"/>
      <c r="E89" s="157"/>
      <c r="F89" s="157"/>
      <c r="G89" s="157"/>
      <c r="H89" s="157"/>
      <c r="I89" s="157"/>
      <c r="J89" s="157"/>
      <c r="K89" s="157"/>
      <c r="L89" s="157"/>
      <c r="M89" s="157"/>
      <c r="N89" s="157"/>
      <c r="O89" s="157"/>
      <c r="P89" s="157"/>
      <c r="Q89" s="157"/>
      <c r="R89" s="157"/>
      <c r="S89" s="158"/>
      <c r="T89" s="69"/>
      <c r="U89" s="69"/>
      <c r="V89" s="63"/>
      <c r="W89" s="63"/>
      <c r="X89" s="63"/>
      <c r="Y89" s="63"/>
      <c r="Z89" s="63"/>
      <c r="AA89" s="63"/>
      <c r="AB89" s="63"/>
      <c r="AC89" s="63"/>
      <c r="AD89" s="63"/>
      <c r="AE89" s="63"/>
      <c r="AF89" s="63"/>
      <c r="AG89" s="63"/>
      <c r="AH89" s="63"/>
      <c r="AI89" s="63"/>
      <c r="AJ89" s="63"/>
      <c r="AK89" s="63"/>
      <c r="AL89" s="63"/>
      <c r="AM89" s="63"/>
      <c r="AN89" s="63"/>
    </row>
    <row r="90" spans="1:40" ht="15.75" thickBot="1">
      <c r="A90" s="70" t="s">
        <v>33</v>
      </c>
      <c r="B90" s="71" t="s">
        <v>38</v>
      </c>
      <c r="C90" s="72" t="s">
        <v>36</v>
      </c>
      <c r="D90" s="73" t="s">
        <v>37</v>
      </c>
      <c r="E90" s="71" t="s">
        <v>38</v>
      </c>
      <c r="F90" s="72" t="s">
        <v>36</v>
      </c>
      <c r="G90" s="73" t="s">
        <v>37</v>
      </c>
      <c r="H90" s="71" t="s">
        <v>38</v>
      </c>
      <c r="I90" s="72" t="s">
        <v>36</v>
      </c>
      <c r="J90" s="73" t="s">
        <v>37</v>
      </c>
      <c r="K90" s="71" t="s">
        <v>38</v>
      </c>
      <c r="L90" s="72" t="s">
        <v>36</v>
      </c>
      <c r="M90" s="73" t="s">
        <v>37</v>
      </c>
      <c r="N90" s="74" t="s">
        <v>38</v>
      </c>
      <c r="O90" s="75" t="s">
        <v>36</v>
      </c>
      <c r="P90" s="76" t="s">
        <v>37</v>
      </c>
      <c r="Q90" s="74" t="s">
        <v>38</v>
      </c>
      <c r="R90" s="75" t="s">
        <v>36</v>
      </c>
      <c r="S90" s="76" t="s">
        <v>37</v>
      </c>
      <c r="T90" s="69"/>
      <c r="U90" s="69"/>
      <c r="V90" s="63"/>
      <c r="W90" s="63"/>
      <c r="X90" s="63"/>
      <c r="Y90" s="63"/>
      <c r="Z90" s="63"/>
      <c r="AA90" s="63"/>
      <c r="AB90" s="63"/>
      <c r="AC90" s="63"/>
      <c r="AD90" s="63"/>
      <c r="AE90" s="63"/>
      <c r="AF90" s="63"/>
      <c r="AG90" s="63"/>
      <c r="AH90" s="63"/>
      <c r="AI90" s="63"/>
      <c r="AJ90" s="63"/>
      <c r="AK90" s="63"/>
      <c r="AL90" s="63"/>
      <c r="AM90" s="63"/>
      <c r="AN90" s="63"/>
    </row>
    <row r="91" spans="1:40">
      <c r="A91" s="77" t="str">
        <f t="shared" ref="A91:A93" si="11">A69</f>
        <v>Squat</v>
      </c>
      <c r="B91" s="78">
        <f>B83</f>
        <v>405</v>
      </c>
      <c r="C91" s="79">
        <v>1</v>
      </c>
      <c r="D91" s="80">
        <v>5</v>
      </c>
      <c r="E91" s="78">
        <f>E83</f>
        <v>450</v>
      </c>
      <c r="F91" s="79">
        <v>1</v>
      </c>
      <c r="G91" s="80">
        <v>5</v>
      </c>
      <c r="H91" s="81">
        <f>H83</f>
        <v>500</v>
      </c>
      <c r="I91" s="79">
        <v>1</v>
      </c>
      <c r="J91" s="80">
        <v>5</v>
      </c>
      <c r="K91" s="78">
        <f>H91</f>
        <v>500</v>
      </c>
      <c r="L91" s="79">
        <v>1</v>
      </c>
      <c r="M91" s="80">
        <v>5</v>
      </c>
      <c r="N91" s="82"/>
      <c r="O91" s="83"/>
      <c r="P91" s="84"/>
      <c r="Q91" s="82"/>
      <c r="R91" s="83"/>
      <c r="S91" s="84"/>
      <c r="T91" s="69"/>
      <c r="U91" s="69"/>
      <c r="V91" s="63"/>
      <c r="W91" s="63"/>
      <c r="X91" s="63"/>
      <c r="Y91" s="63"/>
      <c r="Z91" s="63"/>
      <c r="AA91" s="63"/>
      <c r="AB91" s="63"/>
      <c r="AC91" s="63"/>
      <c r="AD91" s="63"/>
      <c r="AE91" s="63"/>
      <c r="AF91" s="63"/>
      <c r="AG91" s="63"/>
      <c r="AH91" s="63"/>
      <c r="AI91" s="63"/>
      <c r="AJ91" s="63"/>
      <c r="AK91" s="63"/>
      <c r="AL91" s="63"/>
      <c r="AM91" s="63"/>
      <c r="AN91" s="63"/>
    </row>
    <row r="92" spans="1:40">
      <c r="A92" s="77" t="str">
        <f t="shared" si="11"/>
        <v>Clean and Press</v>
      </c>
      <c r="B92" s="78">
        <f>ROUNDUP(E92*(1-$B$12)/5,0)*5</f>
        <v>245</v>
      </c>
      <c r="C92" s="79">
        <v>1</v>
      </c>
      <c r="D92" s="80">
        <v>5</v>
      </c>
      <c r="E92" s="78">
        <f>ROUNDUP(H92*(1-$B$12)/5,0)*5</f>
        <v>270</v>
      </c>
      <c r="F92" s="79">
        <v>1</v>
      </c>
      <c r="G92" s="80">
        <v>5</v>
      </c>
      <c r="H92" s="78">
        <f>ROUNDUP(K92*(1-$B$12)/5,0)*5</f>
        <v>295</v>
      </c>
      <c r="I92" s="79">
        <v>1</v>
      </c>
      <c r="J92" s="80">
        <v>5</v>
      </c>
      <c r="K92" s="81">
        <f>ROUNDUP(K70*(1+$B$13)/5,0)*5</f>
        <v>325</v>
      </c>
      <c r="L92" s="79">
        <v>1</v>
      </c>
      <c r="M92" s="80">
        <v>5</v>
      </c>
      <c r="N92" s="82"/>
      <c r="O92" s="83"/>
      <c r="P92" s="84"/>
      <c r="Q92" s="82"/>
      <c r="R92" s="83"/>
      <c r="S92" s="84"/>
      <c r="T92" s="69"/>
      <c r="U92" s="69"/>
      <c r="V92" s="63"/>
      <c r="W92" s="63"/>
      <c r="X92" s="63"/>
      <c r="Y92" s="63"/>
      <c r="Z92" s="63"/>
      <c r="AA92" s="63"/>
      <c r="AB92" s="63"/>
      <c r="AC92" s="63"/>
      <c r="AD92" s="63"/>
      <c r="AE92" s="63"/>
      <c r="AF92" s="63"/>
      <c r="AG92" s="63"/>
      <c r="AH92" s="63"/>
      <c r="AI92" s="63"/>
      <c r="AJ92" s="63"/>
      <c r="AK92" s="63"/>
      <c r="AL92" s="63"/>
      <c r="AM92" s="63"/>
      <c r="AN92" s="63"/>
    </row>
    <row r="93" spans="1:40" ht="15.75" thickBot="1">
      <c r="A93" s="77" t="str">
        <f t="shared" si="11"/>
        <v>Deadlift</v>
      </c>
      <c r="B93" s="78">
        <f>ROUNDUP(E93*(1-$B$12)/5,0)*5</f>
        <v>440</v>
      </c>
      <c r="C93" s="79">
        <v>1</v>
      </c>
      <c r="D93" s="80">
        <v>5</v>
      </c>
      <c r="E93" s="78">
        <f>ROUNDUP(H93*(1-$B$12)/5,0)*5</f>
        <v>485</v>
      </c>
      <c r="F93" s="79">
        <v>1</v>
      </c>
      <c r="G93" s="80">
        <v>5</v>
      </c>
      <c r="H93" s="78">
        <f>ROUNDUP(K93*(1-$B$12)/5,0)*5</f>
        <v>535</v>
      </c>
      <c r="I93" s="79">
        <v>1</v>
      </c>
      <c r="J93" s="80">
        <v>5</v>
      </c>
      <c r="K93" s="81">
        <f>ROUNDUP(K71*(1+$B$13)/5,0)*5</f>
        <v>590</v>
      </c>
      <c r="L93" s="79">
        <v>1</v>
      </c>
      <c r="M93" s="80">
        <v>5</v>
      </c>
      <c r="N93" s="82"/>
      <c r="O93" s="83"/>
      <c r="P93" s="84"/>
      <c r="Q93" s="82"/>
      <c r="R93" s="83"/>
      <c r="S93" s="84"/>
      <c r="T93" s="69"/>
      <c r="U93" s="69"/>
      <c r="V93" s="63"/>
      <c r="W93" s="63"/>
      <c r="X93" s="63"/>
      <c r="Y93" s="63"/>
      <c r="Z93" s="63"/>
      <c r="AA93" s="63"/>
      <c r="AB93" s="63"/>
      <c r="AC93" s="63"/>
      <c r="AD93" s="63"/>
      <c r="AE93" s="63"/>
      <c r="AF93" s="63"/>
      <c r="AG93" s="63"/>
      <c r="AH93" s="63"/>
      <c r="AI93" s="63"/>
      <c r="AJ93" s="63"/>
      <c r="AK93" s="63"/>
      <c r="AL93" s="63"/>
      <c r="AM93" s="63"/>
      <c r="AN93" s="63"/>
    </row>
    <row r="94" spans="1:40" ht="15.75" thickBot="1">
      <c r="A94" s="93" t="s">
        <v>39</v>
      </c>
      <c r="B94" s="162" t="s">
        <v>42</v>
      </c>
      <c r="C94" s="163"/>
      <c r="D94" s="163"/>
      <c r="E94" s="163"/>
      <c r="F94" s="163"/>
      <c r="G94" s="163"/>
      <c r="H94" s="163"/>
      <c r="I94" s="163"/>
      <c r="J94" s="163"/>
      <c r="K94" s="163"/>
      <c r="L94" s="163"/>
      <c r="M94" s="163"/>
      <c r="N94" s="163"/>
      <c r="O94" s="163"/>
      <c r="P94" s="163"/>
      <c r="Q94" s="163"/>
      <c r="R94" s="163"/>
      <c r="S94" s="164"/>
      <c r="T94" s="69"/>
      <c r="V94" s="63"/>
      <c r="W94" s="63"/>
      <c r="X94" s="63"/>
      <c r="Y94" s="63"/>
      <c r="Z94" s="63"/>
      <c r="AA94" s="63"/>
      <c r="AB94" s="63"/>
      <c r="AC94" s="63"/>
      <c r="AD94" s="63"/>
      <c r="AE94" s="63"/>
      <c r="AF94" s="63"/>
      <c r="AG94" s="63"/>
      <c r="AH94" s="63"/>
      <c r="AI94" s="63"/>
      <c r="AJ94" s="63"/>
      <c r="AK94" s="63"/>
      <c r="AL94" s="63"/>
      <c r="AM94" s="63"/>
      <c r="AN94" s="63"/>
    </row>
    <row r="95" spans="1:40" ht="15.75" thickBot="1">
      <c r="A95" s="156" t="s">
        <v>43</v>
      </c>
      <c r="B95" s="157"/>
      <c r="C95" s="157"/>
      <c r="D95" s="157"/>
      <c r="E95" s="157"/>
      <c r="F95" s="157"/>
      <c r="G95" s="157"/>
      <c r="H95" s="157"/>
      <c r="I95" s="157"/>
      <c r="J95" s="157"/>
      <c r="K95" s="157"/>
      <c r="L95" s="157"/>
      <c r="M95" s="157"/>
      <c r="N95" s="157"/>
      <c r="O95" s="157"/>
      <c r="P95" s="157"/>
      <c r="Q95" s="157"/>
      <c r="R95" s="157"/>
      <c r="S95" s="158"/>
      <c r="T95" s="69"/>
      <c r="U95" s="69"/>
      <c r="V95" s="63"/>
      <c r="W95" s="63"/>
      <c r="X95" s="63"/>
      <c r="Y95" s="63"/>
      <c r="Z95" s="63"/>
      <c r="AA95" s="63"/>
      <c r="AB95" s="63"/>
      <c r="AC95" s="63"/>
      <c r="AD95" s="63"/>
      <c r="AE95" s="63"/>
      <c r="AF95" s="63"/>
      <c r="AG95" s="63"/>
      <c r="AH95" s="63"/>
      <c r="AI95" s="63"/>
      <c r="AJ95" s="63"/>
      <c r="AK95" s="63"/>
      <c r="AL95" s="63"/>
      <c r="AM95" s="63"/>
      <c r="AN95" s="63"/>
    </row>
    <row r="96" spans="1:40" ht="15.75" thickBot="1">
      <c r="A96" s="94" t="s">
        <v>33</v>
      </c>
      <c r="B96" s="95" t="s">
        <v>38</v>
      </c>
      <c r="C96" s="96" t="s">
        <v>36</v>
      </c>
      <c r="D96" s="97" t="s">
        <v>37</v>
      </c>
      <c r="E96" s="95" t="s">
        <v>38</v>
      </c>
      <c r="F96" s="96" t="s">
        <v>36</v>
      </c>
      <c r="G96" s="97" t="s">
        <v>37</v>
      </c>
      <c r="H96" s="95" t="s">
        <v>38</v>
      </c>
      <c r="I96" s="96" t="s">
        <v>36</v>
      </c>
      <c r="J96" s="97" t="s">
        <v>37</v>
      </c>
      <c r="K96" s="95" t="s">
        <v>38</v>
      </c>
      <c r="L96" s="96" t="s">
        <v>36</v>
      </c>
      <c r="M96" s="97" t="s">
        <v>37</v>
      </c>
      <c r="N96" s="95" t="s">
        <v>38</v>
      </c>
      <c r="O96" s="96" t="s">
        <v>36</v>
      </c>
      <c r="P96" s="97" t="s">
        <v>37</v>
      </c>
      <c r="Q96" s="95" t="s">
        <v>38</v>
      </c>
      <c r="R96" s="96" t="s">
        <v>36</v>
      </c>
      <c r="S96" s="97" t="s">
        <v>37</v>
      </c>
      <c r="T96" s="69"/>
      <c r="U96" s="69"/>
      <c r="V96" s="63"/>
      <c r="W96" s="63"/>
      <c r="X96" s="63"/>
      <c r="Y96" s="63"/>
      <c r="Z96" s="63"/>
      <c r="AA96" s="63"/>
      <c r="AB96" s="63"/>
      <c r="AC96" s="63"/>
      <c r="AD96" s="63"/>
      <c r="AE96" s="63"/>
      <c r="AF96" s="63"/>
      <c r="AG96" s="63"/>
      <c r="AH96" s="63"/>
      <c r="AI96" s="63"/>
      <c r="AJ96" s="63"/>
      <c r="AK96" s="63"/>
      <c r="AL96" s="63"/>
      <c r="AM96" s="63"/>
      <c r="AN96" s="63"/>
    </row>
    <row r="97" spans="1:40">
      <c r="A97" s="77" t="str">
        <f t="shared" ref="A97:A101" si="12">A75</f>
        <v>Squat</v>
      </c>
      <c r="B97" s="99">
        <f>B83</f>
        <v>405</v>
      </c>
      <c r="C97" s="100">
        <v>1</v>
      </c>
      <c r="D97" s="101">
        <v>5</v>
      </c>
      <c r="E97" s="99">
        <f>E83</f>
        <v>450</v>
      </c>
      <c r="F97" s="100">
        <v>1</v>
      </c>
      <c r="G97" s="101">
        <v>5</v>
      </c>
      <c r="H97" s="99">
        <f>H83</f>
        <v>500</v>
      </c>
      <c r="I97" s="100">
        <v>1</v>
      </c>
      <c r="J97" s="101">
        <v>5</v>
      </c>
      <c r="K97" s="99">
        <f>K83</f>
        <v>555</v>
      </c>
      <c r="L97" s="100">
        <v>1</v>
      </c>
      <c r="M97" s="101">
        <v>5</v>
      </c>
      <c r="N97" s="81">
        <f>ROUNDUP(N83*(1+$B$13)/5,0)*5</f>
        <v>635</v>
      </c>
      <c r="O97" s="100">
        <v>1</v>
      </c>
      <c r="P97" s="101">
        <v>3</v>
      </c>
      <c r="Q97" s="99">
        <f>H97</f>
        <v>500</v>
      </c>
      <c r="R97" s="100">
        <v>1</v>
      </c>
      <c r="S97" s="101">
        <v>8</v>
      </c>
      <c r="T97" s="69"/>
      <c r="U97" s="69"/>
      <c r="V97" s="63"/>
      <c r="W97" s="63"/>
      <c r="X97" s="63"/>
      <c r="Y97" s="63"/>
      <c r="Z97" s="63"/>
      <c r="AA97" s="63"/>
      <c r="AB97" s="63"/>
      <c r="AC97" s="63"/>
      <c r="AD97" s="63"/>
      <c r="AE97" s="63"/>
      <c r="AF97" s="63"/>
      <c r="AG97" s="63"/>
      <c r="AH97" s="63"/>
      <c r="AI97" s="63"/>
      <c r="AJ97" s="63"/>
      <c r="AK97" s="63"/>
      <c r="AL97" s="63"/>
      <c r="AM97" s="63"/>
      <c r="AN97" s="63"/>
    </row>
    <row r="98" spans="1:40">
      <c r="A98" s="77" t="str">
        <f t="shared" si="12"/>
        <v>Bench</v>
      </c>
      <c r="B98" s="99">
        <f>B84</f>
        <v>330</v>
      </c>
      <c r="C98" s="100">
        <v>1</v>
      </c>
      <c r="D98" s="101">
        <v>5</v>
      </c>
      <c r="E98" s="99">
        <f>E84</f>
        <v>365</v>
      </c>
      <c r="F98" s="100">
        <v>1</v>
      </c>
      <c r="G98" s="101">
        <v>5</v>
      </c>
      <c r="H98" s="99">
        <f>H84</f>
        <v>405</v>
      </c>
      <c r="I98" s="100">
        <v>1</v>
      </c>
      <c r="J98" s="101">
        <v>5</v>
      </c>
      <c r="K98" s="99">
        <f>K84</f>
        <v>450</v>
      </c>
      <c r="L98" s="100">
        <v>1</v>
      </c>
      <c r="M98" s="101">
        <v>5</v>
      </c>
      <c r="N98" s="81">
        <f>ROUNDUP(N84*(1+$B$13)/5,0)*5</f>
        <v>515</v>
      </c>
      <c r="O98" s="100">
        <v>1</v>
      </c>
      <c r="P98" s="101">
        <v>3</v>
      </c>
      <c r="Q98" s="99">
        <f>H98</f>
        <v>405</v>
      </c>
      <c r="R98" s="100">
        <v>1</v>
      </c>
      <c r="S98" s="101">
        <v>8</v>
      </c>
      <c r="T98" s="69"/>
      <c r="U98" s="69"/>
      <c r="V98" s="63"/>
      <c r="W98" s="63"/>
      <c r="X98" s="63"/>
      <c r="Y98" s="63"/>
      <c r="Z98" s="63"/>
      <c r="AA98" s="63"/>
      <c r="AB98" s="63"/>
      <c r="AC98" s="63"/>
      <c r="AD98" s="63"/>
      <c r="AE98" s="63"/>
      <c r="AF98" s="63"/>
      <c r="AG98" s="63"/>
      <c r="AH98" s="63"/>
      <c r="AI98" s="63"/>
      <c r="AJ98" s="63"/>
      <c r="AK98" s="63"/>
      <c r="AL98" s="63"/>
      <c r="AM98" s="63"/>
      <c r="AN98" s="63"/>
    </row>
    <row r="99" spans="1:40">
      <c r="A99" s="77" t="str">
        <f t="shared" si="12"/>
        <v>Bent Over Row</v>
      </c>
      <c r="B99" s="99">
        <f>B85</f>
        <v>270</v>
      </c>
      <c r="C99" s="100">
        <v>1</v>
      </c>
      <c r="D99" s="101">
        <v>5</v>
      </c>
      <c r="E99" s="99">
        <f>E85</f>
        <v>295</v>
      </c>
      <c r="F99" s="100">
        <v>1</v>
      </c>
      <c r="G99" s="101">
        <v>5</v>
      </c>
      <c r="H99" s="99">
        <f>H85</f>
        <v>325</v>
      </c>
      <c r="I99" s="100">
        <v>1</v>
      </c>
      <c r="J99" s="101">
        <v>5</v>
      </c>
      <c r="K99" s="99">
        <f>K85</f>
        <v>360</v>
      </c>
      <c r="L99" s="100">
        <v>1</v>
      </c>
      <c r="M99" s="101">
        <v>5</v>
      </c>
      <c r="N99" s="81">
        <f t="shared" ref="N99" si="13">ROUNDUP(N85*(1+$B$13)/5,0)*5</f>
        <v>405</v>
      </c>
      <c r="O99" s="100">
        <v>1</v>
      </c>
      <c r="P99" s="101">
        <v>3</v>
      </c>
      <c r="Q99" s="99">
        <f>H99</f>
        <v>325</v>
      </c>
      <c r="R99" s="100">
        <v>1</v>
      </c>
      <c r="S99" s="101">
        <v>8</v>
      </c>
      <c r="T99" s="69"/>
      <c r="U99" s="69"/>
      <c r="V99" s="63"/>
      <c r="W99" s="63"/>
      <c r="X99" s="63"/>
      <c r="Y99" s="63"/>
      <c r="Z99" s="63"/>
      <c r="AA99" s="63"/>
      <c r="AB99" s="63"/>
      <c r="AC99" s="63"/>
      <c r="AD99" s="63"/>
      <c r="AE99" s="63"/>
      <c r="AF99" s="63"/>
      <c r="AG99" s="63"/>
      <c r="AH99" s="63"/>
      <c r="AI99" s="63"/>
      <c r="AJ99" s="63"/>
      <c r="AK99" s="63"/>
      <c r="AL99" s="63"/>
      <c r="AM99" s="63"/>
      <c r="AN99" s="63"/>
    </row>
    <row r="100" spans="1:40">
      <c r="A100" s="77" t="str">
        <f t="shared" si="12"/>
        <v>EZ Bar Curl</v>
      </c>
      <c r="B100" s="99">
        <f>E100</f>
        <v>185</v>
      </c>
      <c r="C100" s="100">
        <v>1</v>
      </c>
      <c r="D100" s="101">
        <v>8</v>
      </c>
      <c r="E100" s="99">
        <f>H100</f>
        <v>185</v>
      </c>
      <c r="F100" s="100">
        <v>1</v>
      </c>
      <c r="G100" s="101">
        <v>8</v>
      </c>
      <c r="H100" s="81">
        <f>ROUNDUP(H78*(1+$B$13)/5,0)*5</f>
        <v>185</v>
      </c>
      <c r="I100" s="100">
        <v>1</v>
      </c>
      <c r="J100" s="101">
        <v>8</v>
      </c>
      <c r="K100" s="82"/>
      <c r="L100" s="83"/>
      <c r="M100" s="84"/>
      <c r="N100" s="82"/>
      <c r="O100" s="83"/>
      <c r="P100" s="84"/>
      <c r="Q100" s="82"/>
      <c r="R100" s="83"/>
      <c r="S100" s="84"/>
      <c r="T100" s="69"/>
      <c r="U100" s="69"/>
      <c r="V100" s="63"/>
      <c r="W100" s="63"/>
      <c r="X100" s="63"/>
      <c r="Y100" s="63"/>
      <c r="Z100" s="63"/>
      <c r="AA100" s="63"/>
      <c r="AB100" s="63"/>
      <c r="AC100" s="63"/>
      <c r="AD100" s="63"/>
      <c r="AE100" s="63"/>
      <c r="AF100" s="63"/>
      <c r="AG100" s="63"/>
      <c r="AH100" s="63"/>
      <c r="AI100" s="63"/>
      <c r="AJ100" s="63"/>
      <c r="AK100" s="63"/>
      <c r="AL100" s="63"/>
      <c r="AM100" s="63"/>
      <c r="AN100" s="63"/>
    </row>
    <row r="101" spans="1:40" ht="15.75" thickBot="1">
      <c r="A101" s="85" t="str">
        <f t="shared" si="12"/>
        <v>Triceps Extensions</v>
      </c>
      <c r="B101" s="103">
        <f>E101</f>
        <v>185</v>
      </c>
      <c r="C101" s="104">
        <v>1</v>
      </c>
      <c r="D101" s="105">
        <v>8</v>
      </c>
      <c r="E101" s="103">
        <f>H101</f>
        <v>185</v>
      </c>
      <c r="F101" s="104">
        <v>1</v>
      </c>
      <c r="G101" s="105">
        <v>8</v>
      </c>
      <c r="H101" s="89">
        <f>ROUNDUP(H79*(1+$B$13)/5,0)*5</f>
        <v>185</v>
      </c>
      <c r="I101" s="104">
        <v>1</v>
      </c>
      <c r="J101" s="105">
        <v>8</v>
      </c>
      <c r="K101" s="90"/>
      <c r="L101" s="91"/>
      <c r="M101" s="92"/>
      <c r="N101" s="90"/>
      <c r="O101" s="91"/>
      <c r="P101" s="92"/>
      <c r="Q101" s="90"/>
      <c r="R101" s="91"/>
      <c r="S101" s="92"/>
      <c r="T101" s="69"/>
      <c r="U101" s="69"/>
      <c r="V101" s="63"/>
      <c r="W101" s="63"/>
      <c r="X101" s="63"/>
      <c r="Y101" s="63"/>
      <c r="Z101" s="63"/>
      <c r="AA101" s="63"/>
      <c r="AB101" s="63"/>
      <c r="AC101" s="63"/>
      <c r="AD101" s="63"/>
      <c r="AE101" s="63"/>
      <c r="AF101" s="63"/>
      <c r="AG101" s="63"/>
      <c r="AH101" s="63"/>
      <c r="AI101" s="63"/>
      <c r="AJ101" s="63"/>
      <c r="AK101" s="63"/>
      <c r="AL101" s="63"/>
      <c r="AM101" s="63"/>
      <c r="AN101" s="63"/>
    </row>
    <row r="102" spans="1:40" ht="15.75" thickBot="1">
      <c r="A102" s="106" t="s">
        <v>39</v>
      </c>
      <c r="B102" s="159" t="s">
        <v>44</v>
      </c>
      <c r="C102" s="160"/>
      <c r="D102" s="160"/>
      <c r="E102" s="160"/>
      <c r="F102" s="160"/>
      <c r="G102" s="160"/>
      <c r="H102" s="160"/>
      <c r="I102" s="160"/>
      <c r="J102" s="160"/>
      <c r="K102" s="160"/>
      <c r="L102" s="160"/>
      <c r="M102" s="160"/>
      <c r="N102" s="160"/>
      <c r="O102" s="160"/>
      <c r="P102" s="160"/>
      <c r="Q102" s="160"/>
      <c r="R102" s="160"/>
      <c r="S102" s="161"/>
      <c r="T102" s="69"/>
      <c r="V102" s="63"/>
      <c r="W102" s="63"/>
      <c r="X102" s="63"/>
      <c r="Y102" s="63"/>
      <c r="Z102" s="63"/>
      <c r="AA102" s="63"/>
      <c r="AB102" s="63"/>
      <c r="AC102" s="63"/>
      <c r="AD102" s="63"/>
      <c r="AE102" s="63"/>
      <c r="AF102" s="63"/>
      <c r="AG102" s="63"/>
      <c r="AH102" s="63"/>
      <c r="AI102" s="63"/>
      <c r="AJ102" s="63"/>
      <c r="AK102" s="63"/>
      <c r="AL102" s="63"/>
      <c r="AM102" s="63"/>
      <c r="AN102" s="63"/>
    </row>
    <row r="103" spans="1:40" ht="15.75" thickBot="1">
      <c r="A103" s="156" t="s">
        <v>40</v>
      </c>
      <c r="B103" s="157"/>
      <c r="C103" s="157"/>
      <c r="D103" s="157"/>
      <c r="E103" s="157"/>
      <c r="F103" s="157"/>
      <c r="G103" s="157"/>
      <c r="H103" s="157"/>
      <c r="I103" s="157"/>
      <c r="J103" s="157"/>
      <c r="K103" s="157"/>
      <c r="L103" s="157"/>
      <c r="M103" s="157"/>
      <c r="N103" s="157"/>
      <c r="O103" s="157"/>
      <c r="P103" s="157"/>
      <c r="Q103" s="157"/>
      <c r="R103" s="157"/>
      <c r="S103" s="158"/>
      <c r="T103" s="69"/>
      <c r="U103" s="69"/>
      <c r="V103" s="63"/>
      <c r="W103" s="63"/>
      <c r="X103" s="63"/>
      <c r="Y103" s="63"/>
      <c r="Z103" s="63"/>
      <c r="AA103" s="63"/>
      <c r="AB103" s="63"/>
      <c r="AC103" s="63"/>
      <c r="AD103" s="63"/>
      <c r="AE103" s="63"/>
      <c r="AF103" s="63"/>
      <c r="AG103" s="63"/>
      <c r="AH103" s="63"/>
      <c r="AI103" s="63"/>
      <c r="AJ103" s="63"/>
      <c r="AK103" s="63"/>
      <c r="AL103" s="63"/>
      <c r="AM103" s="63"/>
      <c r="AN103" s="63"/>
    </row>
    <row r="104" spans="1:40" ht="15.75" thickBot="1">
      <c r="A104" s="70" t="s">
        <v>33</v>
      </c>
      <c r="B104" s="71" t="s">
        <v>38</v>
      </c>
      <c r="C104" s="72" t="s">
        <v>36</v>
      </c>
      <c r="D104" s="73" t="s">
        <v>37</v>
      </c>
      <c r="E104" s="71" t="s">
        <v>38</v>
      </c>
      <c r="F104" s="72" t="s">
        <v>36</v>
      </c>
      <c r="G104" s="73" t="s">
        <v>37</v>
      </c>
      <c r="H104" s="71" t="s">
        <v>38</v>
      </c>
      <c r="I104" s="72" t="s">
        <v>36</v>
      </c>
      <c r="J104" s="73" t="s">
        <v>37</v>
      </c>
      <c r="K104" s="71" t="s">
        <v>38</v>
      </c>
      <c r="L104" s="72" t="s">
        <v>36</v>
      </c>
      <c r="M104" s="73" t="s">
        <v>37</v>
      </c>
      <c r="N104" s="71" t="s">
        <v>38</v>
      </c>
      <c r="O104" s="72" t="s">
        <v>36</v>
      </c>
      <c r="P104" s="73" t="s">
        <v>37</v>
      </c>
      <c r="Q104" s="74" t="s">
        <v>38</v>
      </c>
      <c r="R104" s="75" t="s">
        <v>36</v>
      </c>
      <c r="S104" s="76" t="s">
        <v>37</v>
      </c>
      <c r="T104" s="69"/>
      <c r="U104" s="69"/>
      <c r="V104" s="63"/>
      <c r="W104" s="63"/>
      <c r="X104" s="63"/>
      <c r="Y104" s="63"/>
      <c r="Z104" s="63"/>
      <c r="AA104" s="63"/>
      <c r="AB104" s="63"/>
      <c r="AC104" s="63"/>
      <c r="AD104" s="63"/>
      <c r="AE104" s="63"/>
      <c r="AF104" s="63"/>
      <c r="AG104" s="63"/>
      <c r="AH104" s="63"/>
      <c r="AI104" s="63"/>
      <c r="AJ104" s="63"/>
      <c r="AK104" s="63"/>
      <c r="AL104" s="63"/>
      <c r="AM104" s="63"/>
      <c r="AN104" s="63"/>
    </row>
    <row r="105" spans="1:40">
      <c r="A105" s="77" t="str">
        <f>A83</f>
        <v>Squat</v>
      </c>
      <c r="B105" s="78">
        <f>ROUNDUP(E105*(1-$B$12)/5,0)*5</f>
        <v>425</v>
      </c>
      <c r="C105" s="79">
        <v>1</v>
      </c>
      <c r="D105" s="80">
        <v>5</v>
      </c>
      <c r="E105" s="78">
        <f>ROUNDUP(H105*(1-$B$12)/5,0)*5</f>
        <v>470</v>
      </c>
      <c r="F105" s="79">
        <v>1</v>
      </c>
      <c r="G105" s="80">
        <v>5</v>
      </c>
      <c r="H105" s="78">
        <f>ROUNDUP(K105*(1-$B$12)/5,0)*5</f>
        <v>520</v>
      </c>
      <c r="I105" s="79">
        <v>1</v>
      </c>
      <c r="J105" s="80">
        <v>5</v>
      </c>
      <c r="K105" s="78">
        <f>ROUNDUP(N105*(1-$B$12)/5,0)*5</f>
        <v>575</v>
      </c>
      <c r="L105" s="79">
        <v>1</v>
      </c>
      <c r="M105" s="80">
        <v>5</v>
      </c>
      <c r="N105" s="81">
        <f>N97</f>
        <v>635</v>
      </c>
      <c r="O105" s="79">
        <v>1</v>
      </c>
      <c r="P105" s="80">
        <v>5</v>
      </c>
      <c r="Q105" s="82"/>
      <c r="R105" s="83"/>
      <c r="S105" s="84"/>
      <c r="T105" s="69"/>
      <c r="U105" s="69"/>
      <c r="V105" s="63"/>
      <c r="W105" s="63"/>
      <c r="X105" s="63"/>
      <c r="Y105" s="63"/>
      <c r="Z105" s="63"/>
      <c r="AA105" s="63"/>
      <c r="AB105" s="63"/>
      <c r="AC105" s="63"/>
      <c r="AD105" s="63"/>
      <c r="AE105" s="63"/>
      <c r="AF105" s="63"/>
      <c r="AG105" s="63"/>
      <c r="AH105" s="63"/>
      <c r="AI105" s="63"/>
      <c r="AJ105" s="63"/>
      <c r="AK105" s="63"/>
      <c r="AL105" s="63"/>
      <c r="AM105" s="63"/>
      <c r="AN105" s="63"/>
    </row>
    <row r="106" spans="1:40">
      <c r="A106" s="77" t="str">
        <f t="shared" ref="A106:A109" si="14">A84</f>
        <v>Bench</v>
      </c>
      <c r="B106" s="78">
        <f>ROUNDUP(E106*(1-$B$12)/5,0)*5</f>
        <v>345</v>
      </c>
      <c r="C106" s="79">
        <v>1</v>
      </c>
      <c r="D106" s="80">
        <v>5</v>
      </c>
      <c r="E106" s="78">
        <f>ROUNDUP(H106*(1-$B$12)/5,0)*5</f>
        <v>380</v>
      </c>
      <c r="F106" s="79">
        <v>1</v>
      </c>
      <c r="G106" s="80">
        <v>5</v>
      </c>
      <c r="H106" s="78">
        <f>ROUNDUP(K106*(1-$B$12)/5,0)*5</f>
        <v>420</v>
      </c>
      <c r="I106" s="79">
        <v>1</v>
      </c>
      <c r="J106" s="80">
        <v>5</v>
      </c>
      <c r="K106" s="78">
        <f>ROUNDUP(N106*(1-$B$12)/5,0)*5</f>
        <v>465</v>
      </c>
      <c r="L106" s="79">
        <v>1</v>
      </c>
      <c r="M106" s="80">
        <v>5</v>
      </c>
      <c r="N106" s="81">
        <f>N98</f>
        <v>515</v>
      </c>
      <c r="O106" s="79">
        <v>1</v>
      </c>
      <c r="P106" s="80">
        <v>5</v>
      </c>
      <c r="Q106" s="82"/>
      <c r="R106" s="83"/>
      <c r="S106" s="84"/>
      <c r="T106" s="69"/>
      <c r="U106" s="69"/>
      <c r="V106" s="63"/>
      <c r="W106" s="63"/>
      <c r="X106" s="63"/>
      <c r="Y106" s="63"/>
      <c r="Z106" s="63"/>
      <c r="AA106" s="63"/>
      <c r="AB106" s="63"/>
      <c r="AC106" s="63"/>
      <c r="AD106" s="63"/>
      <c r="AE106" s="63"/>
      <c r="AF106" s="63"/>
      <c r="AG106" s="63"/>
      <c r="AH106" s="63"/>
      <c r="AI106" s="63"/>
      <c r="AJ106" s="63"/>
      <c r="AK106" s="63"/>
      <c r="AL106" s="63"/>
      <c r="AM106" s="63"/>
      <c r="AN106" s="63"/>
    </row>
    <row r="107" spans="1:40">
      <c r="A107" s="77" t="str">
        <f t="shared" si="14"/>
        <v>Bent Over Row</v>
      </c>
      <c r="B107" s="78">
        <f>ROUNDUP(E107*(1-$B$12)/5,0)*5</f>
        <v>270</v>
      </c>
      <c r="C107" s="79">
        <v>1</v>
      </c>
      <c r="D107" s="80">
        <v>5</v>
      </c>
      <c r="E107" s="78">
        <f>ROUNDUP(H107*(1-$B$12)/5,0)*5</f>
        <v>300</v>
      </c>
      <c r="F107" s="79">
        <v>1</v>
      </c>
      <c r="G107" s="80">
        <v>5</v>
      </c>
      <c r="H107" s="78">
        <f>ROUNDUP(K107*(1-$B$12)/5,0)*5</f>
        <v>330</v>
      </c>
      <c r="I107" s="79">
        <v>1</v>
      </c>
      <c r="J107" s="80">
        <v>5</v>
      </c>
      <c r="K107" s="78">
        <f>ROUNDUP(N107*(1-$B$12)/5,0)*5</f>
        <v>365</v>
      </c>
      <c r="L107" s="79">
        <v>1</v>
      </c>
      <c r="M107" s="80">
        <v>5</v>
      </c>
      <c r="N107" s="81">
        <f>N99</f>
        <v>405</v>
      </c>
      <c r="O107" s="79">
        <v>1</v>
      </c>
      <c r="P107" s="80">
        <v>5</v>
      </c>
      <c r="Q107" s="82"/>
      <c r="R107" s="83"/>
      <c r="S107" s="84"/>
      <c r="T107" s="69"/>
      <c r="U107" s="69"/>
      <c r="V107" s="63"/>
      <c r="W107" s="63"/>
      <c r="X107" s="63"/>
      <c r="Y107" s="63"/>
      <c r="Z107" s="63"/>
      <c r="AA107" s="63"/>
      <c r="AB107" s="63"/>
      <c r="AC107" s="63"/>
      <c r="AD107" s="63"/>
      <c r="AE107" s="63"/>
      <c r="AF107" s="63"/>
      <c r="AG107" s="63"/>
      <c r="AH107" s="63"/>
      <c r="AI107" s="63"/>
      <c r="AJ107" s="63"/>
      <c r="AK107" s="63"/>
      <c r="AL107" s="63"/>
      <c r="AM107" s="63"/>
      <c r="AN107" s="63"/>
    </row>
    <row r="108" spans="1:40">
      <c r="A108" s="77" t="str">
        <f t="shared" si="14"/>
        <v>Weighted Hyper Extensions</v>
      </c>
      <c r="B108" s="78">
        <f>E108</f>
        <v>190</v>
      </c>
      <c r="C108" s="79">
        <v>1</v>
      </c>
      <c r="D108" s="80">
        <v>8</v>
      </c>
      <c r="E108" s="81">
        <f>ROUNDUP(E86*(1+$B$13)/5,0)*5</f>
        <v>190</v>
      </c>
      <c r="F108" s="79">
        <v>1</v>
      </c>
      <c r="G108" s="80">
        <v>8</v>
      </c>
      <c r="H108" s="82"/>
      <c r="I108" s="83"/>
      <c r="J108" s="84"/>
      <c r="K108" s="82"/>
      <c r="L108" s="83"/>
      <c r="M108" s="84"/>
      <c r="N108" s="82"/>
      <c r="O108" s="83"/>
      <c r="P108" s="84"/>
      <c r="Q108" s="82"/>
      <c r="R108" s="83"/>
      <c r="S108" s="84"/>
      <c r="T108" s="69"/>
      <c r="U108" s="69"/>
      <c r="V108" s="63"/>
      <c r="W108" s="63"/>
      <c r="X108" s="63"/>
      <c r="Y108" s="63"/>
      <c r="Z108" s="63"/>
      <c r="AA108" s="63"/>
      <c r="AB108" s="63"/>
      <c r="AC108" s="63"/>
      <c r="AD108" s="63"/>
      <c r="AE108" s="63"/>
      <c r="AF108" s="63"/>
      <c r="AG108" s="63"/>
      <c r="AH108" s="63"/>
      <c r="AI108" s="63"/>
      <c r="AJ108" s="63"/>
      <c r="AK108" s="63"/>
      <c r="AL108" s="63"/>
      <c r="AM108" s="63"/>
      <c r="AN108" s="63"/>
    </row>
    <row r="109" spans="1:40" ht="15.75" thickBot="1">
      <c r="A109" s="77" t="str">
        <f t="shared" si="14"/>
        <v>Weighted Sit-Ups</v>
      </c>
      <c r="B109" s="86">
        <f>E109</f>
        <v>190</v>
      </c>
      <c r="C109" s="87">
        <v>1</v>
      </c>
      <c r="D109" s="88">
        <v>8</v>
      </c>
      <c r="E109" s="86">
        <f>H109</f>
        <v>190</v>
      </c>
      <c r="F109" s="87">
        <v>1</v>
      </c>
      <c r="G109" s="88">
        <v>8</v>
      </c>
      <c r="H109" s="86">
        <f>K109</f>
        <v>190</v>
      </c>
      <c r="I109" s="87">
        <v>1</v>
      </c>
      <c r="J109" s="88">
        <v>8</v>
      </c>
      <c r="K109" s="89">
        <f>ROUNDUP(K87*(1+$B$13)/5,0)*5</f>
        <v>190</v>
      </c>
      <c r="L109" s="87">
        <v>1</v>
      </c>
      <c r="M109" s="88">
        <v>8</v>
      </c>
      <c r="N109" s="90"/>
      <c r="O109" s="91"/>
      <c r="P109" s="92"/>
      <c r="Q109" s="90"/>
      <c r="R109" s="91"/>
      <c r="S109" s="92"/>
      <c r="T109" s="69"/>
      <c r="U109" s="69"/>
      <c r="V109" s="63"/>
      <c r="W109" s="63"/>
      <c r="X109" s="63"/>
      <c r="Y109" s="63"/>
      <c r="Z109" s="63"/>
      <c r="AA109" s="63"/>
      <c r="AB109" s="63"/>
      <c r="AC109" s="63"/>
      <c r="AD109" s="63"/>
      <c r="AE109" s="63"/>
      <c r="AF109" s="63"/>
      <c r="AG109" s="63"/>
      <c r="AH109" s="63"/>
      <c r="AI109" s="63"/>
      <c r="AJ109" s="63"/>
      <c r="AK109" s="63"/>
      <c r="AL109" s="63"/>
      <c r="AM109" s="63"/>
      <c r="AN109" s="63"/>
    </row>
    <row r="110" spans="1:40" ht="15.75" thickBot="1">
      <c r="A110" s="93" t="s">
        <v>39</v>
      </c>
      <c r="B110" s="162" t="s">
        <v>44</v>
      </c>
      <c r="C110" s="163"/>
      <c r="D110" s="163"/>
      <c r="E110" s="163"/>
      <c r="F110" s="163"/>
      <c r="G110" s="163"/>
      <c r="H110" s="163"/>
      <c r="I110" s="163"/>
      <c r="J110" s="163"/>
      <c r="K110" s="163"/>
      <c r="L110" s="163"/>
      <c r="M110" s="163"/>
      <c r="N110" s="163"/>
      <c r="O110" s="163"/>
      <c r="P110" s="163"/>
      <c r="Q110" s="163"/>
      <c r="R110" s="163"/>
      <c r="S110" s="164"/>
      <c r="T110" s="69"/>
      <c r="V110" s="63"/>
      <c r="W110" s="63"/>
      <c r="X110" s="63"/>
      <c r="Y110" s="63"/>
      <c r="Z110" s="63"/>
      <c r="AA110" s="63"/>
      <c r="AB110" s="63"/>
      <c r="AC110" s="63"/>
      <c r="AD110" s="63"/>
      <c r="AE110" s="63"/>
      <c r="AF110" s="63"/>
      <c r="AG110" s="63"/>
      <c r="AH110" s="63"/>
      <c r="AI110" s="63"/>
      <c r="AJ110" s="63"/>
      <c r="AK110" s="63"/>
      <c r="AL110" s="63"/>
      <c r="AM110" s="63"/>
      <c r="AN110" s="63"/>
    </row>
    <row r="111" spans="1:40" ht="15.75" thickBot="1">
      <c r="A111" s="156" t="s">
        <v>41</v>
      </c>
      <c r="B111" s="157"/>
      <c r="C111" s="157"/>
      <c r="D111" s="157"/>
      <c r="E111" s="157"/>
      <c r="F111" s="157"/>
      <c r="G111" s="157"/>
      <c r="H111" s="157"/>
      <c r="I111" s="157"/>
      <c r="J111" s="157"/>
      <c r="K111" s="157"/>
      <c r="L111" s="157"/>
      <c r="M111" s="157"/>
      <c r="N111" s="157"/>
      <c r="O111" s="157"/>
      <c r="P111" s="157"/>
      <c r="Q111" s="157"/>
      <c r="R111" s="157"/>
      <c r="S111" s="158"/>
      <c r="T111" s="69"/>
      <c r="U111" s="69"/>
      <c r="V111" s="63"/>
      <c r="W111" s="63"/>
      <c r="X111" s="63"/>
      <c r="Y111" s="63"/>
      <c r="Z111" s="63"/>
      <c r="AA111" s="63"/>
      <c r="AB111" s="63"/>
      <c r="AC111" s="63"/>
      <c r="AD111" s="63"/>
      <c r="AE111" s="63"/>
      <c r="AF111" s="63"/>
      <c r="AG111" s="63"/>
      <c r="AH111" s="63"/>
      <c r="AI111" s="63"/>
      <c r="AJ111" s="63"/>
      <c r="AK111" s="63"/>
      <c r="AL111" s="63"/>
      <c r="AM111" s="63"/>
      <c r="AN111" s="63"/>
    </row>
    <row r="112" spans="1:40" ht="15.75" thickBot="1">
      <c r="A112" s="70" t="s">
        <v>33</v>
      </c>
      <c r="B112" s="71" t="s">
        <v>38</v>
      </c>
      <c r="C112" s="72" t="s">
        <v>36</v>
      </c>
      <c r="D112" s="73" t="s">
        <v>37</v>
      </c>
      <c r="E112" s="71" t="s">
        <v>38</v>
      </c>
      <c r="F112" s="72" t="s">
        <v>36</v>
      </c>
      <c r="G112" s="73" t="s">
        <v>37</v>
      </c>
      <c r="H112" s="71" t="s">
        <v>38</v>
      </c>
      <c r="I112" s="72" t="s">
        <v>36</v>
      </c>
      <c r="J112" s="73" t="s">
        <v>37</v>
      </c>
      <c r="K112" s="71" t="s">
        <v>38</v>
      </c>
      <c r="L112" s="72" t="s">
        <v>36</v>
      </c>
      <c r="M112" s="73" t="s">
        <v>37</v>
      </c>
      <c r="N112" s="74" t="s">
        <v>38</v>
      </c>
      <c r="O112" s="75" t="s">
        <v>36</v>
      </c>
      <c r="P112" s="76" t="s">
        <v>37</v>
      </c>
      <c r="Q112" s="74" t="s">
        <v>38</v>
      </c>
      <c r="R112" s="75" t="s">
        <v>36</v>
      </c>
      <c r="S112" s="76" t="s">
        <v>37</v>
      </c>
      <c r="T112" s="69"/>
      <c r="U112" s="69"/>
      <c r="V112" s="63"/>
      <c r="W112" s="63"/>
      <c r="X112" s="63"/>
      <c r="Y112" s="63"/>
      <c r="Z112" s="63"/>
      <c r="AA112" s="63"/>
      <c r="AB112" s="63"/>
      <c r="AC112" s="63"/>
      <c r="AD112" s="63"/>
      <c r="AE112" s="63"/>
      <c r="AF112" s="63"/>
      <c r="AG112" s="63"/>
      <c r="AH112" s="63"/>
      <c r="AI112" s="63"/>
      <c r="AJ112" s="63"/>
      <c r="AK112" s="63"/>
      <c r="AL112" s="63"/>
      <c r="AM112" s="63"/>
      <c r="AN112" s="63"/>
    </row>
    <row r="113" spans="1:40">
      <c r="A113" s="77" t="str">
        <f t="shared" ref="A113:A115" si="15">A91</f>
        <v>Squat</v>
      </c>
      <c r="B113" s="78">
        <f>B105</f>
        <v>425</v>
      </c>
      <c r="C113" s="79">
        <v>1</v>
      </c>
      <c r="D113" s="80">
        <v>5</v>
      </c>
      <c r="E113" s="78">
        <f>E105</f>
        <v>470</v>
      </c>
      <c r="F113" s="79">
        <v>1</v>
      </c>
      <c r="G113" s="80">
        <v>5</v>
      </c>
      <c r="H113" s="81">
        <f>H105</f>
        <v>520</v>
      </c>
      <c r="I113" s="79">
        <v>1</v>
      </c>
      <c r="J113" s="80">
        <v>5</v>
      </c>
      <c r="K113" s="78">
        <f>H113</f>
        <v>520</v>
      </c>
      <c r="L113" s="79">
        <v>1</v>
      </c>
      <c r="M113" s="80">
        <v>5</v>
      </c>
      <c r="N113" s="82"/>
      <c r="O113" s="83"/>
      <c r="P113" s="84"/>
      <c r="Q113" s="82"/>
      <c r="R113" s="83"/>
      <c r="S113" s="84"/>
      <c r="T113" s="69"/>
      <c r="U113" s="69"/>
      <c r="V113" s="63"/>
      <c r="W113" s="63"/>
      <c r="X113" s="63"/>
      <c r="Y113" s="63"/>
      <c r="Z113" s="63"/>
      <c r="AA113" s="63"/>
      <c r="AB113" s="63"/>
      <c r="AC113" s="63"/>
      <c r="AD113" s="63"/>
      <c r="AE113" s="63"/>
      <c r="AF113" s="63"/>
      <c r="AG113" s="63"/>
      <c r="AH113" s="63"/>
      <c r="AI113" s="63"/>
      <c r="AJ113" s="63"/>
      <c r="AK113" s="63"/>
      <c r="AL113" s="63"/>
      <c r="AM113" s="63"/>
      <c r="AN113" s="63"/>
    </row>
    <row r="114" spans="1:40">
      <c r="A114" s="77" t="str">
        <f t="shared" si="15"/>
        <v>Clean and Press</v>
      </c>
      <c r="B114" s="78">
        <f>ROUNDUP(E114*(1-$B$12)/5,0)*5</f>
        <v>250</v>
      </c>
      <c r="C114" s="79">
        <v>1</v>
      </c>
      <c r="D114" s="80">
        <v>5</v>
      </c>
      <c r="E114" s="78">
        <f>ROUNDUP(H114*(1-$B$12)/5,0)*5</f>
        <v>275</v>
      </c>
      <c r="F114" s="79">
        <v>1</v>
      </c>
      <c r="G114" s="80">
        <v>5</v>
      </c>
      <c r="H114" s="78">
        <f>ROUNDUP(K114*(1-$B$12)/5,0)*5</f>
        <v>305</v>
      </c>
      <c r="I114" s="79">
        <v>1</v>
      </c>
      <c r="J114" s="80">
        <v>5</v>
      </c>
      <c r="K114" s="81">
        <f>ROUNDUP(K92*(1+$B$13)/5,0)*5</f>
        <v>335</v>
      </c>
      <c r="L114" s="79">
        <v>1</v>
      </c>
      <c r="M114" s="80">
        <v>5</v>
      </c>
      <c r="N114" s="82"/>
      <c r="O114" s="83"/>
      <c r="P114" s="84"/>
      <c r="Q114" s="82"/>
      <c r="R114" s="83"/>
      <c r="S114" s="84"/>
      <c r="T114" s="69"/>
      <c r="U114" s="69"/>
      <c r="V114" s="63"/>
      <c r="W114" s="63"/>
      <c r="X114" s="63"/>
      <c r="Y114" s="63"/>
      <c r="Z114" s="63"/>
      <c r="AA114" s="63"/>
      <c r="AB114" s="63"/>
      <c r="AC114" s="63"/>
      <c r="AD114" s="63"/>
      <c r="AE114" s="63"/>
      <c r="AF114" s="63"/>
      <c r="AG114" s="63"/>
      <c r="AH114" s="63"/>
      <c r="AI114" s="63"/>
      <c r="AJ114" s="63"/>
      <c r="AK114" s="63"/>
      <c r="AL114" s="63"/>
      <c r="AM114" s="63"/>
      <c r="AN114" s="63"/>
    </row>
    <row r="115" spans="1:40" ht="15.75" thickBot="1">
      <c r="A115" s="77" t="str">
        <f t="shared" si="15"/>
        <v>Deadlift</v>
      </c>
      <c r="B115" s="78">
        <f>ROUNDUP(E115*(1-$B$12)/5,0)*5</f>
        <v>450</v>
      </c>
      <c r="C115" s="79">
        <v>1</v>
      </c>
      <c r="D115" s="80">
        <v>5</v>
      </c>
      <c r="E115" s="78">
        <f>ROUNDUP(H115*(1-$B$12)/5,0)*5</f>
        <v>495</v>
      </c>
      <c r="F115" s="79">
        <v>1</v>
      </c>
      <c r="G115" s="80">
        <v>5</v>
      </c>
      <c r="H115" s="78">
        <f>ROUNDUP(K115*(1-$B$12)/5,0)*5</f>
        <v>545</v>
      </c>
      <c r="I115" s="79">
        <v>1</v>
      </c>
      <c r="J115" s="80">
        <v>5</v>
      </c>
      <c r="K115" s="81">
        <f>ROUNDUP(K93*(1+$B$13)/5,0)*5</f>
        <v>605</v>
      </c>
      <c r="L115" s="79">
        <v>1</v>
      </c>
      <c r="M115" s="80">
        <v>5</v>
      </c>
      <c r="N115" s="82"/>
      <c r="O115" s="83"/>
      <c r="P115" s="84"/>
      <c r="Q115" s="82"/>
      <c r="R115" s="83"/>
      <c r="S115" s="84"/>
      <c r="T115" s="69"/>
      <c r="U115" s="69"/>
      <c r="V115" s="63"/>
      <c r="W115" s="63"/>
      <c r="X115" s="63"/>
      <c r="Y115" s="63"/>
      <c r="Z115" s="63"/>
      <c r="AA115" s="63"/>
      <c r="AB115" s="63"/>
      <c r="AC115" s="63"/>
      <c r="AD115" s="63"/>
      <c r="AE115" s="63"/>
      <c r="AF115" s="63"/>
      <c r="AG115" s="63"/>
      <c r="AH115" s="63"/>
      <c r="AI115" s="63"/>
      <c r="AJ115" s="63"/>
      <c r="AK115" s="63"/>
      <c r="AL115" s="63"/>
      <c r="AM115" s="63"/>
      <c r="AN115" s="63"/>
    </row>
    <row r="116" spans="1:40" ht="15.75" thickBot="1">
      <c r="A116" s="93" t="s">
        <v>39</v>
      </c>
      <c r="B116" s="162" t="s">
        <v>42</v>
      </c>
      <c r="C116" s="163"/>
      <c r="D116" s="163"/>
      <c r="E116" s="163"/>
      <c r="F116" s="163"/>
      <c r="G116" s="163"/>
      <c r="H116" s="163"/>
      <c r="I116" s="163"/>
      <c r="J116" s="163"/>
      <c r="K116" s="163"/>
      <c r="L116" s="163"/>
      <c r="M116" s="163"/>
      <c r="N116" s="163"/>
      <c r="O116" s="163"/>
      <c r="P116" s="163"/>
      <c r="Q116" s="163"/>
      <c r="R116" s="163"/>
      <c r="S116" s="164"/>
      <c r="T116" s="69"/>
      <c r="V116" s="63"/>
      <c r="W116" s="63"/>
      <c r="X116" s="63"/>
      <c r="Y116" s="63"/>
      <c r="Z116" s="63"/>
      <c r="AA116" s="63"/>
      <c r="AB116" s="63"/>
      <c r="AC116" s="63"/>
      <c r="AD116" s="63"/>
      <c r="AE116" s="63"/>
      <c r="AF116" s="63"/>
      <c r="AG116" s="63"/>
      <c r="AH116" s="63"/>
      <c r="AI116" s="63"/>
      <c r="AJ116" s="63"/>
      <c r="AK116" s="63"/>
      <c r="AL116" s="63"/>
      <c r="AM116" s="63"/>
      <c r="AN116" s="63"/>
    </row>
    <row r="117" spans="1:40" ht="15.75" thickBot="1">
      <c r="A117" s="156" t="s">
        <v>43</v>
      </c>
      <c r="B117" s="157"/>
      <c r="C117" s="157"/>
      <c r="D117" s="157"/>
      <c r="E117" s="157"/>
      <c r="F117" s="157"/>
      <c r="G117" s="157"/>
      <c r="H117" s="157"/>
      <c r="I117" s="157"/>
      <c r="J117" s="157"/>
      <c r="K117" s="157"/>
      <c r="L117" s="157"/>
      <c r="M117" s="157"/>
      <c r="N117" s="157"/>
      <c r="O117" s="157"/>
      <c r="P117" s="157"/>
      <c r="Q117" s="157"/>
      <c r="R117" s="157"/>
      <c r="S117" s="158"/>
      <c r="T117" s="69"/>
      <c r="U117" s="69"/>
      <c r="V117" s="63"/>
      <c r="W117" s="63"/>
      <c r="X117" s="63"/>
      <c r="Y117" s="63"/>
      <c r="Z117" s="63"/>
      <c r="AA117" s="63"/>
      <c r="AB117" s="63"/>
      <c r="AC117" s="63"/>
      <c r="AD117" s="63"/>
      <c r="AE117" s="63"/>
      <c r="AF117" s="63"/>
      <c r="AG117" s="63"/>
      <c r="AH117" s="63"/>
      <c r="AI117" s="63"/>
      <c r="AJ117" s="63"/>
      <c r="AK117" s="63"/>
      <c r="AL117" s="63"/>
      <c r="AM117" s="63"/>
      <c r="AN117" s="63"/>
    </row>
    <row r="118" spans="1:40" ht="15.75" thickBot="1">
      <c r="A118" s="94" t="s">
        <v>33</v>
      </c>
      <c r="B118" s="95" t="s">
        <v>38</v>
      </c>
      <c r="C118" s="96" t="s">
        <v>36</v>
      </c>
      <c r="D118" s="97" t="s">
        <v>37</v>
      </c>
      <c r="E118" s="95" t="s">
        <v>38</v>
      </c>
      <c r="F118" s="96" t="s">
        <v>36</v>
      </c>
      <c r="G118" s="97" t="s">
        <v>37</v>
      </c>
      <c r="H118" s="95" t="s">
        <v>38</v>
      </c>
      <c r="I118" s="96" t="s">
        <v>36</v>
      </c>
      <c r="J118" s="97" t="s">
        <v>37</v>
      </c>
      <c r="K118" s="95" t="s">
        <v>38</v>
      </c>
      <c r="L118" s="96" t="s">
        <v>36</v>
      </c>
      <c r="M118" s="97" t="s">
        <v>37</v>
      </c>
      <c r="N118" s="95" t="s">
        <v>38</v>
      </c>
      <c r="O118" s="96" t="s">
        <v>36</v>
      </c>
      <c r="P118" s="97" t="s">
        <v>37</v>
      </c>
      <c r="Q118" s="95" t="s">
        <v>38</v>
      </c>
      <c r="R118" s="96" t="s">
        <v>36</v>
      </c>
      <c r="S118" s="97" t="s">
        <v>37</v>
      </c>
      <c r="T118" s="69"/>
      <c r="U118" s="69"/>
      <c r="V118" s="63"/>
      <c r="W118" s="63"/>
      <c r="X118" s="63"/>
      <c r="Y118" s="63"/>
      <c r="Z118" s="63"/>
      <c r="AA118" s="63"/>
      <c r="AB118" s="63"/>
      <c r="AC118" s="63"/>
      <c r="AD118" s="63"/>
      <c r="AE118" s="63"/>
      <c r="AF118" s="63"/>
      <c r="AG118" s="63"/>
      <c r="AH118" s="63"/>
      <c r="AI118" s="63"/>
      <c r="AJ118" s="63"/>
      <c r="AK118" s="63"/>
      <c r="AL118" s="63"/>
      <c r="AM118" s="63"/>
      <c r="AN118" s="63"/>
    </row>
    <row r="119" spans="1:40">
      <c r="A119" s="77" t="str">
        <f t="shared" ref="A119:A123" si="16">A97</f>
        <v>Squat</v>
      </c>
      <c r="B119" s="99">
        <f>B105</f>
        <v>425</v>
      </c>
      <c r="C119" s="100">
        <v>1</v>
      </c>
      <c r="D119" s="101">
        <v>5</v>
      </c>
      <c r="E119" s="99">
        <f>E105</f>
        <v>470</v>
      </c>
      <c r="F119" s="100">
        <v>1</v>
      </c>
      <c r="G119" s="101">
        <v>5</v>
      </c>
      <c r="H119" s="99">
        <f>H105</f>
        <v>520</v>
      </c>
      <c r="I119" s="100">
        <v>1</v>
      </c>
      <c r="J119" s="101">
        <v>5</v>
      </c>
      <c r="K119" s="99">
        <f>K105</f>
        <v>575</v>
      </c>
      <c r="L119" s="100">
        <v>1</v>
      </c>
      <c r="M119" s="101">
        <v>5</v>
      </c>
      <c r="N119" s="81">
        <f>ROUNDUP(N105*(1+$B$13)/5,0)*5</f>
        <v>655</v>
      </c>
      <c r="O119" s="100">
        <v>1</v>
      </c>
      <c r="P119" s="101">
        <v>3</v>
      </c>
      <c r="Q119" s="99">
        <f>H119</f>
        <v>520</v>
      </c>
      <c r="R119" s="100">
        <v>1</v>
      </c>
      <c r="S119" s="101">
        <v>8</v>
      </c>
      <c r="T119" s="69"/>
      <c r="U119" s="69"/>
      <c r="V119" s="63"/>
      <c r="W119" s="63"/>
      <c r="X119" s="63"/>
      <c r="Y119" s="63"/>
      <c r="Z119" s="63"/>
      <c r="AA119" s="63"/>
      <c r="AB119" s="63"/>
      <c r="AC119" s="63"/>
      <c r="AD119" s="63"/>
      <c r="AE119" s="63"/>
      <c r="AF119" s="63"/>
      <c r="AG119" s="63"/>
      <c r="AH119" s="63"/>
      <c r="AI119" s="63"/>
      <c r="AJ119" s="63"/>
      <c r="AK119" s="63"/>
      <c r="AL119" s="63"/>
      <c r="AM119" s="63"/>
      <c r="AN119" s="63"/>
    </row>
    <row r="120" spans="1:40">
      <c r="A120" s="77" t="str">
        <f t="shared" si="16"/>
        <v>Bench</v>
      </c>
      <c r="B120" s="99">
        <f>B106</f>
        <v>345</v>
      </c>
      <c r="C120" s="100">
        <v>1</v>
      </c>
      <c r="D120" s="101">
        <v>5</v>
      </c>
      <c r="E120" s="99">
        <f>E106</f>
        <v>380</v>
      </c>
      <c r="F120" s="100">
        <v>1</v>
      </c>
      <c r="G120" s="101">
        <v>5</v>
      </c>
      <c r="H120" s="99">
        <f>H106</f>
        <v>420</v>
      </c>
      <c r="I120" s="100">
        <v>1</v>
      </c>
      <c r="J120" s="101">
        <v>5</v>
      </c>
      <c r="K120" s="99">
        <f>K106</f>
        <v>465</v>
      </c>
      <c r="L120" s="100">
        <v>1</v>
      </c>
      <c r="M120" s="101">
        <v>5</v>
      </c>
      <c r="N120" s="81">
        <f>ROUNDUP(N106*(1+$B$13)/5,0)*5</f>
        <v>530</v>
      </c>
      <c r="O120" s="100">
        <v>1</v>
      </c>
      <c r="P120" s="101">
        <v>3</v>
      </c>
      <c r="Q120" s="99">
        <f>H120</f>
        <v>420</v>
      </c>
      <c r="R120" s="100">
        <v>1</v>
      </c>
      <c r="S120" s="101">
        <v>8</v>
      </c>
      <c r="T120" s="69"/>
      <c r="U120" s="69"/>
      <c r="V120" s="63"/>
      <c r="W120" s="63"/>
      <c r="X120" s="63"/>
      <c r="Y120" s="63"/>
      <c r="Z120" s="63"/>
      <c r="AA120" s="63"/>
      <c r="AB120" s="63"/>
      <c r="AC120" s="63"/>
      <c r="AD120" s="63"/>
      <c r="AE120" s="63"/>
      <c r="AF120" s="63"/>
      <c r="AG120" s="63"/>
      <c r="AH120" s="63"/>
      <c r="AI120" s="63"/>
      <c r="AJ120" s="63"/>
      <c r="AK120" s="63"/>
      <c r="AL120" s="63"/>
      <c r="AM120" s="63"/>
      <c r="AN120" s="63"/>
    </row>
    <row r="121" spans="1:40">
      <c r="A121" s="77" t="str">
        <f t="shared" si="16"/>
        <v>Bent Over Row</v>
      </c>
      <c r="B121" s="99">
        <f>B107</f>
        <v>270</v>
      </c>
      <c r="C121" s="100">
        <v>1</v>
      </c>
      <c r="D121" s="101">
        <v>5</v>
      </c>
      <c r="E121" s="99">
        <f>E107</f>
        <v>300</v>
      </c>
      <c r="F121" s="100">
        <v>1</v>
      </c>
      <c r="G121" s="101">
        <v>5</v>
      </c>
      <c r="H121" s="99">
        <f>H107</f>
        <v>330</v>
      </c>
      <c r="I121" s="100">
        <v>1</v>
      </c>
      <c r="J121" s="101">
        <v>5</v>
      </c>
      <c r="K121" s="99">
        <f>K107</f>
        <v>365</v>
      </c>
      <c r="L121" s="100">
        <v>1</v>
      </c>
      <c r="M121" s="101">
        <v>5</v>
      </c>
      <c r="N121" s="81">
        <f t="shared" ref="N121" si="17">ROUNDUP(N107*(1+$B$13)/5,0)*5</f>
        <v>420</v>
      </c>
      <c r="O121" s="100">
        <v>1</v>
      </c>
      <c r="P121" s="101">
        <v>3</v>
      </c>
      <c r="Q121" s="99">
        <f>H121</f>
        <v>330</v>
      </c>
      <c r="R121" s="100">
        <v>1</v>
      </c>
      <c r="S121" s="101">
        <v>8</v>
      </c>
      <c r="T121" s="69"/>
      <c r="U121" s="69"/>
      <c r="V121" s="63"/>
      <c r="W121" s="63"/>
      <c r="X121" s="63"/>
      <c r="Y121" s="63"/>
      <c r="Z121" s="63"/>
      <c r="AA121" s="63"/>
      <c r="AB121" s="63"/>
      <c r="AC121" s="63"/>
      <c r="AD121" s="63"/>
      <c r="AE121" s="63"/>
      <c r="AF121" s="63"/>
      <c r="AG121" s="63"/>
      <c r="AH121" s="63"/>
      <c r="AI121" s="63"/>
      <c r="AJ121" s="63"/>
      <c r="AK121" s="63"/>
      <c r="AL121" s="63"/>
      <c r="AM121" s="63"/>
      <c r="AN121" s="63"/>
    </row>
    <row r="122" spans="1:40">
      <c r="A122" s="77" t="str">
        <f t="shared" si="16"/>
        <v>EZ Bar Curl</v>
      </c>
      <c r="B122" s="99">
        <f>E122</f>
        <v>190</v>
      </c>
      <c r="C122" s="100">
        <v>1</v>
      </c>
      <c r="D122" s="101">
        <v>8</v>
      </c>
      <c r="E122" s="99">
        <f>H122</f>
        <v>190</v>
      </c>
      <c r="F122" s="100">
        <v>1</v>
      </c>
      <c r="G122" s="101">
        <v>8</v>
      </c>
      <c r="H122" s="81">
        <f>ROUNDUP(H100*(1+$B$13)/5,0)*5</f>
        <v>190</v>
      </c>
      <c r="I122" s="100">
        <v>1</v>
      </c>
      <c r="J122" s="101">
        <v>8</v>
      </c>
      <c r="K122" s="82"/>
      <c r="L122" s="83"/>
      <c r="M122" s="84"/>
      <c r="N122" s="82"/>
      <c r="O122" s="83"/>
      <c r="P122" s="84"/>
      <c r="Q122" s="82"/>
      <c r="R122" s="83"/>
      <c r="S122" s="84"/>
      <c r="T122" s="69"/>
      <c r="U122" s="69"/>
      <c r="V122" s="63"/>
      <c r="W122" s="63"/>
      <c r="X122" s="63"/>
      <c r="Y122" s="63"/>
      <c r="Z122" s="63"/>
      <c r="AA122" s="63"/>
      <c r="AB122" s="63"/>
      <c r="AC122" s="63"/>
      <c r="AD122" s="63"/>
      <c r="AE122" s="63"/>
      <c r="AF122" s="63"/>
      <c r="AG122" s="63"/>
      <c r="AH122" s="63"/>
      <c r="AI122" s="63"/>
      <c r="AJ122" s="63"/>
      <c r="AK122" s="63"/>
      <c r="AL122" s="63"/>
      <c r="AM122" s="63"/>
      <c r="AN122" s="63"/>
    </row>
    <row r="123" spans="1:40" ht="15.75" thickBot="1">
      <c r="A123" s="85" t="str">
        <f t="shared" si="16"/>
        <v>Triceps Extensions</v>
      </c>
      <c r="B123" s="103">
        <f>E123</f>
        <v>190</v>
      </c>
      <c r="C123" s="104">
        <v>1</v>
      </c>
      <c r="D123" s="105">
        <v>8</v>
      </c>
      <c r="E123" s="103">
        <f>H123</f>
        <v>190</v>
      </c>
      <c r="F123" s="104">
        <v>1</v>
      </c>
      <c r="G123" s="105">
        <v>8</v>
      </c>
      <c r="H123" s="89">
        <f>ROUNDUP(H101*(1+$B$13)/5,0)*5</f>
        <v>190</v>
      </c>
      <c r="I123" s="104">
        <v>1</v>
      </c>
      <c r="J123" s="105">
        <v>8</v>
      </c>
      <c r="K123" s="90"/>
      <c r="L123" s="91"/>
      <c r="M123" s="92"/>
      <c r="N123" s="90"/>
      <c r="O123" s="91"/>
      <c r="P123" s="92"/>
      <c r="Q123" s="90"/>
      <c r="R123" s="91"/>
      <c r="S123" s="92"/>
      <c r="T123" s="69"/>
      <c r="U123" s="69"/>
      <c r="V123" s="63"/>
      <c r="W123" s="63"/>
      <c r="X123" s="63"/>
      <c r="Y123" s="63"/>
      <c r="Z123" s="63"/>
      <c r="AA123" s="63"/>
      <c r="AB123" s="63"/>
      <c r="AC123" s="63"/>
      <c r="AD123" s="63"/>
      <c r="AE123" s="63"/>
      <c r="AF123" s="63"/>
      <c r="AG123" s="63"/>
      <c r="AH123" s="63"/>
      <c r="AI123" s="63"/>
      <c r="AJ123" s="63"/>
      <c r="AK123" s="63"/>
      <c r="AL123" s="63"/>
      <c r="AM123" s="63"/>
      <c r="AN123" s="63"/>
    </row>
    <row r="124" spans="1:40" ht="15.75" thickBot="1">
      <c r="A124" s="106" t="s">
        <v>39</v>
      </c>
      <c r="B124" s="159" t="s">
        <v>44</v>
      </c>
      <c r="C124" s="160"/>
      <c r="D124" s="160"/>
      <c r="E124" s="160"/>
      <c r="F124" s="160"/>
      <c r="G124" s="160"/>
      <c r="H124" s="160"/>
      <c r="I124" s="160"/>
      <c r="J124" s="160"/>
      <c r="K124" s="160"/>
      <c r="L124" s="160"/>
      <c r="M124" s="160"/>
      <c r="N124" s="160"/>
      <c r="O124" s="160"/>
      <c r="P124" s="160"/>
      <c r="Q124" s="160"/>
      <c r="R124" s="160"/>
      <c r="S124" s="161"/>
      <c r="T124" s="69"/>
      <c r="V124" s="63"/>
      <c r="W124" s="63"/>
      <c r="X124" s="63"/>
      <c r="Y124" s="63"/>
      <c r="Z124" s="63"/>
      <c r="AA124" s="63"/>
      <c r="AB124" s="63"/>
      <c r="AC124" s="63"/>
      <c r="AD124" s="63"/>
      <c r="AE124" s="63"/>
      <c r="AF124" s="63"/>
      <c r="AG124" s="63"/>
      <c r="AH124" s="63"/>
      <c r="AI124" s="63"/>
      <c r="AJ124" s="63"/>
      <c r="AK124" s="63"/>
      <c r="AL124" s="63"/>
      <c r="AM124" s="63"/>
      <c r="AN124" s="63"/>
    </row>
    <row r="125" spans="1:40" ht="15.75" thickBot="1">
      <c r="A125" s="156" t="s">
        <v>40</v>
      </c>
      <c r="B125" s="157"/>
      <c r="C125" s="157"/>
      <c r="D125" s="157"/>
      <c r="E125" s="157"/>
      <c r="F125" s="157"/>
      <c r="G125" s="157"/>
      <c r="H125" s="157"/>
      <c r="I125" s="157"/>
      <c r="J125" s="157"/>
      <c r="K125" s="157"/>
      <c r="L125" s="157"/>
      <c r="M125" s="157"/>
      <c r="N125" s="157"/>
      <c r="O125" s="157"/>
      <c r="P125" s="157"/>
      <c r="Q125" s="157"/>
      <c r="R125" s="157"/>
      <c r="S125" s="158"/>
      <c r="T125" s="69"/>
      <c r="U125" s="69"/>
      <c r="V125" s="63"/>
      <c r="W125" s="63"/>
      <c r="X125" s="63"/>
      <c r="Y125" s="63"/>
      <c r="Z125" s="63"/>
      <c r="AA125" s="63"/>
      <c r="AB125" s="63"/>
      <c r="AC125" s="63"/>
      <c r="AD125" s="63"/>
      <c r="AE125" s="63"/>
      <c r="AF125" s="63"/>
      <c r="AG125" s="63"/>
      <c r="AH125" s="63"/>
      <c r="AI125" s="63"/>
      <c r="AJ125" s="63"/>
      <c r="AK125" s="63"/>
      <c r="AL125" s="63"/>
      <c r="AM125" s="63"/>
      <c r="AN125" s="63"/>
    </row>
    <row r="126" spans="1:40" ht="15.75" thickBot="1">
      <c r="A126" s="70" t="s">
        <v>33</v>
      </c>
      <c r="B126" s="71" t="s">
        <v>38</v>
      </c>
      <c r="C126" s="72" t="s">
        <v>36</v>
      </c>
      <c r="D126" s="73" t="s">
        <v>37</v>
      </c>
      <c r="E126" s="71" t="s">
        <v>38</v>
      </c>
      <c r="F126" s="72" t="s">
        <v>36</v>
      </c>
      <c r="G126" s="73" t="s">
        <v>37</v>
      </c>
      <c r="H126" s="71" t="s">
        <v>38</v>
      </c>
      <c r="I126" s="72" t="s">
        <v>36</v>
      </c>
      <c r="J126" s="73" t="s">
        <v>37</v>
      </c>
      <c r="K126" s="71" t="s">
        <v>38</v>
      </c>
      <c r="L126" s="72" t="s">
        <v>36</v>
      </c>
      <c r="M126" s="73" t="s">
        <v>37</v>
      </c>
      <c r="N126" s="71" t="s">
        <v>38</v>
      </c>
      <c r="O126" s="72" t="s">
        <v>36</v>
      </c>
      <c r="P126" s="73" t="s">
        <v>37</v>
      </c>
      <c r="Q126" s="74" t="s">
        <v>38</v>
      </c>
      <c r="R126" s="75" t="s">
        <v>36</v>
      </c>
      <c r="S126" s="76" t="s">
        <v>37</v>
      </c>
      <c r="T126" s="69"/>
      <c r="U126" s="69"/>
      <c r="V126" s="63"/>
      <c r="W126" s="63"/>
      <c r="X126" s="63"/>
      <c r="Y126" s="63"/>
      <c r="Z126" s="63"/>
      <c r="AA126" s="63"/>
      <c r="AB126" s="63"/>
      <c r="AC126" s="63"/>
      <c r="AD126" s="63"/>
      <c r="AE126" s="63"/>
      <c r="AF126" s="63"/>
      <c r="AG126" s="63"/>
      <c r="AH126" s="63"/>
      <c r="AI126" s="63"/>
      <c r="AJ126" s="63"/>
      <c r="AK126" s="63"/>
      <c r="AL126" s="63"/>
      <c r="AM126" s="63"/>
      <c r="AN126" s="63"/>
    </row>
    <row r="127" spans="1:40">
      <c r="A127" s="77" t="str">
        <f>A105</f>
        <v>Squat</v>
      </c>
      <c r="B127" s="78">
        <f>ROUNDUP(E127*(1-$B$12)/5,0)*5</f>
        <v>440</v>
      </c>
      <c r="C127" s="79">
        <v>1</v>
      </c>
      <c r="D127" s="80">
        <v>5</v>
      </c>
      <c r="E127" s="78">
        <f>ROUNDUP(H127*(1-$B$12)/5,0)*5</f>
        <v>485</v>
      </c>
      <c r="F127" s="79">
        <v>1</v>
      </c>
      <c r="G127" s="80">
        <v>5</v>
      </c>
      <c r="H127" s="78">
        <f>ROUNDUP(K127*(1-$B$12)/5,0)*5</f>
        <v>535</v>
      </c>
      <c r="I127" s="79">
        <v>1</v>
      </c>
      <c r="J127" s="80">
        <v>5</v>
      </c>
      <c r="K127" s="78">
        <f>ROUNDUP(N127*(1-$B$12)/5,0)*5</f>
        <v>590</v>
      </c>
      <c r="L127" s="79">
        <v>1</v>
      </c>
      <c r="M127" s="80">
        <v>5</v>
      </c>
      <c r="N127" s="81">
        <f>N119</f>
        <v>655</v>
      </c>
      <c r="O127" s="79">
        <v>1</v>
      </c>
      <c r="P127" s="80">
        <v>5</v>
      </c>
      <c r="Q127" s="82"/>
      <c r="R127" s="83"/>
      <c r="S127" s="84"/>
      <c r="T127" s="69"/>
      <c r="U127" s="69"/>
      <c r="V127" s="63"/>
      <c r="W127" s="63"/>
      <c r="X127" s="63"/>
      <c r="Y127" s="63"/>
      <c r="Z127" s="63"/>
      <c r="AA127" s="63"/>
      <c r="AB127" s="63"/>
      <c r="AC127" s="63"/>
      <c r="AD127" s="63"/>
      <c r="AE127" s="63"/>
      <c r="AF127" s="63"/>
      <c r="AG127" s="63"/>
      <c r="AH127" s="63"/>
      <c r="AI127" s="63"/>
      <c r="AJ127" s="63"/>
      <c r="AK127" s="63"/>
      <c r="AL127" s="63"/>
      <c r="AM127" s="63"/>
      <c r="AN127" s="63"/>
    </row>
    <row r="128" spans="1:40">
      <c r="A128" s="77" t="str">
        <f t="shared" ref="A128:A131" si="18">A106</f>
        <v>Bench</v>
      </c>
      <c r="B128" s="78">
        <f>ROUNDUP(E128*(1-$B$12)/5,0)*5</f>
        <v>360</v>
      </c>
      <c r="C128" s="79">
        <v>1</v>
      </c>
      <c r="D128" s="80">
        <v>5</v>
      </c>
      <c r="E128" s="78">
        <f>ROUNDUP(H128*(1-$B$12)/5,0)*5</f>
        <v>395</v>
      </c>
      <c r="F128" s="79">
        <v>1</v>
      </c>
      <c r="G128" s="80">
        <v>5</v>
      </c>
      <c r="H128" s="78">
        <f>ROUNDUP(K128*(1-$B$12)/5,0)*5</f>
        <v>435</v>
      </c>
      <c r="I128" s="79">
        <v>1</v>
      </c>
      <c r="J128" s="80">
        <v>5</v>
      </c>
      <c r="K128" s="78">
        <f>ROUNDUP(N128*(1-$B$12)/5,0)*5</f>
        <v>480</v>
      </c>
      <c r="L128" s="79">
        <v>1</v>
      </c>
      <c r="M128" s="80">
        <v>5</v>
      </c>
      <c r="N128" s="81">
        <f>N120</f>
        <v>530</v>
      </c>
      <c r="O128" s="79">
        <v>1</v>
      </c>
      <c r="P128" s="80">
        <v>5</v>
      </c>
      <c r="Q128" s="82"/>
      <c r="R128" s="83"/>
      <c r="S128" s="84"/>
      <c r="T128" s="69"/>
      <c r="U128" s="69"/>
      <c r="V128" s="63"/>
      <c r="W128" s="63"/>
      <c r="X128" s="63"/>
      <c r="Y128" s="63"/>
      <c r="Z128" s="63"/>
      <c r="AA128" s="63"/>
      <c r="AB128" s="63"/>
      <c r="AC128" s="63"/>
      <c r="AD128" s="63"/>
      <c r="AE128" s="63"/>
      <c r="AF128" s="63"/>
      <c r="AG128" s="63"/>
      <c r="AH128" s="63"/>
      <c r="AI128" s="63"/>
      <c r="AJ128" s="63"/>
      <c r="AK128" s="63"/>
      <c r="AL128" s="63"/>
      <c r="AM128" s="63"/>
      <c r="AN128" s="63"/>
    </row>
    <row r="129" spans="1:40">
      <c r="A129" s="77" t="str">
        <f t="shared" si="18"/>
        <v>Bent Over Row</v>
      </c>
      <c r="B129" s="78">
        <f>ROUNDUP(E129*(1-$B$12)/5,0)*5</f>
        <v>285</v>
      </c>
      <c r="C129" s="79">
        <v>1</v>
      </c>
      <c r="D129" s="80">
        <v>5</v>
      </c>
      <c r="E129" s="78">
        <f>ROUNDUP(H129*(1-$B$12)/5,0)*5</f>
        <v>315</v>
      </c>
      <c r="F129" s="79">
        <v>1</v>
      </c>
      <c r="G129" s="80">
        <v>5</v>
      </c>
      <c r="H129" s="78">
        <f>ROUNDUP(K129*(1-$B$12)/5,0)*5</f>
        <v>345</v>
      </c>
      <c r="I129" s="79">
        <v>1</v>
      </c>
      <c r="J129" s="80">
        <v>5</v>
      </c>
      <c r="K129" s="78">
        <f>ROUNDUP(N129*(1-$B$12)/5,0)*5</f>
        <v>380</v>
      </c>
      <c r="L129" s="79">
        <v>1</v>
      </c>
      <c r="M129" s="80">
        <v>5</v>
      </c>
      <c r="N129" s="81">
        <f>N121</f>
        <v>420</v>
      </c>
      <c r="O129" s="79">
        <v>1</v>
      </c>
      <c r="P129" s="80">
        <v>5</v>
      </c>
      <c r="Q129" s="82"/>
      <c r="R129" s="83"/>
      <c r="S129" s="84"/>
      <c r="T129" s="69"/>
      <c r="U129" s="69"/>
      <c r="V129" s="63"/>
      <c r="W129" s="63"/>
      <c r="X129" s="63"/>
      <c r="Y129" s="63"/>
      <c r="Z129" s="63"/>
      <c r="AA129" s="63"/>
      <c r="AB129" s="63"/>
      <c r="AC129" s="63"/>
      <c r="AD129" s="63"/>
      <c r="AE129" s="63"/>
      <c r="AF129" s="63"/>
      <c r="AG129" s="63"/>
      <c r="AH129" s="63"/>
      <c r="AI129" s="63"/>
      <c r="AJ129" s="63"/>
      <c r="AK129" s="63"/>
      <c r="AL129" s="63"/>
      <c r="AM129" s="63"/>
      <c r="AN129" s="63"/>
    </row>
    <row r="130" spans="1:40">
      <c r="A130" s="77" t="str">
        <f t="shared" si="18"/>
        <v>Weighted Hyper Extensions</v>
      </c>
      <c r="B130" s="78">
        <f>E130</f>
        <v>195</v>
      </c>
      <c r="C130" s="79">
        <v>1</v>
      </c>
      <c r="D130" s="80">
        <v>8</v>
      </c>
      <c r="E130" s="81">
        <f>ROUNDUP(E108*(1+$B$13)/5,0)*5</f>
        <v>195</v>
      </c>
      <c r="F130" s="79">
        <v>1</v>
      </c>
      <c r="G130" s="80">
        <v>8</v>
      </c>
      <c r="H130" s="82"/>
      <c r="I130" s="83"/>
      <c r="J130" s="84"/>
      <c r="K130" s="82"/>
      <c r="L130" s="83"/>
      <c r="M130" s="84"/>
      <c r="N130" s="82"/>
      <c r="O130" s="83"/>
      <c r="P130" s="84"/>
      <c r="Q130" s="82"/>
      <c r="R130" s="83"/>
      <c r="S130" s="84"/>
      <c r="T130" s="69"/>
      <c r="U130" s="69"/>
      <c r="V130" s="63"/>
      <c r="W130" s="63"/>
      <c r="X130" s="63"/>
      <c r="Y130" s="63"/>
      <c r="Z130" s="63"/>
      <c r="AA130" s="63"/>
      <c r="AB130" s="63"/>
      <c r="AC130" s="63"/>
      <c r="AD130" s="63"/>
      <c r="AE130" s="63"/>
      <c r="AF130" s="63"/>
      <c r="AG130" s="63"/>
      <c r="AH130" s="63"/>
      <c r="AI130" s="63"/>
      <c r="AJ130" s="63"/>
      <c r="AK130" s="63"/>
      <c r="AL130" s="63"/>
      <c r="AM130" s="63"/>
      <c r="AN130" s="63"/>
    </row>
    <row r="131" spans="1:40" ht="15.75" thickBot="1">
      <c r="A131" s="77" t="str">
        <f t="shared" si="18"/>
        <v>Weighted Sit-Ups</v>
      </c>
      <c r="B131" s="86">
        <f>E131</f>
        <v>195</v>
      </c>
      <c r="C131" s="87">
        <v>1</v>
      </c>
      <c r="D131" s="88">
        <v>8</v>
      </c>
      <c r="E131" s="86">
        <f>H131</f>
        <v>195</v>
      </c>
      <c r="F131" s="87">
        <v>1</v>
      </c>
      <c r="G131" s="88">
        <v>8</v>
      </c>
      <c r="H131" s="86">
        <f>K131</f>
        <v>195</v>
      </c>
      <c r="I131" s="87">
        <v>1</v>
      </c>
      <c r="J131" s="88">
        <v>8</v>
      </c>
      <c r="K131" s="89">
        <f>ROUNDUP(K109*(1+$B$13)/5,0)*5</f>
        <v>195</v>
      </c>
      <c r="L131" s="87">
        <v>1</v>
      </c>
      <c r="M131" s="88">
        <v>8</v>
      </c>
      <c r="N131" s="90"/>
      <c r="O131" s="91"/>
      <c r="P131" s="92"/>
      <c r="Q131" s="90"/>
      <c r="R131" s="91"/>
      <c r="S131" s="92"/>
      <c r="T131" s="69"/>
      <c r="U131" s="69"/>
      <c r="V131" s="63"/>
      <c r="W131" s="63"/>
      <c r="X131" s="63"/>
      <c r="Y131" s="63"/>
      <c r="Z131" s="63"/>
      <c r="AA131" s="63"/>
      <c r="AB131" s="63"/>
      <c r="AC131" s="63"/>
      <c r="AD131" s="63"/>
      <c r="AE131" s="63"/>
      <c r="AF131" s="63"/>
      <c r="AG131" s="63"/>
      <c r="AH131" s="63"/>
      <c r="AI131" s="63"/>
      <c r="AJ131" s="63"/>
      <c r="AK131" s="63"/>
      <c r="AL131" s="63"/>
      <c r="AM131" s="63"/>
      <c r="AN131" s="63"/>
    </row>
    <row r="132" spans="1:40" ht="15.75" thickBot="1">
      <c r="A132" s="93" t="s">
        <v>39</v>
      </c>
      <c r="B132" s="162" t="s">
        <v>44</v>
      </c>
      <c r="C132" s="163"/>
      <c r="D132" s="163"/>
      <c r="E132" s="163"/>
      <c r="F132" s="163"/>
      <c r="G132" s="163"/>
      <c r="H132" s="163"/>
      <c r="I132" s="163"/>
      <c r="J132" s="163"/>
      <c r="K132" s="163"/>
      <c r="L132" s="163"/>
      <c r="M132" s="163"/>
      <c r="N132" s="163"/>
      <c r="O132" s="163"/>
      <c r="P132" s="163"/>
      <c r="Q132" s="163"/>
      <c r="R132" s="163"/>
      <c r="S132" s="164"/>
      <c r="T132" s="69"/>
      <c r="V132" s="63"/>
      <c r="W132" s="63"/>
      <c r="X132" s="63"/>
      <c r="Y132" s="63"/>
      <c r="Z132" s="63"/>
      <c r="AA132" s="63"/>
      <c r="AB132" s="63"/>
      <c r="AC132" s="63"/>
      <c r="AD132" s="63"/>
      <c r="AE132" s="63"/>
      <c r="AF132" s="63"/>
      <c r="AG132" s="63"/>
      <c r="AH132" s="63"/>
      <c r="AI132" s="63"/>
      <c r="AJ132" s="63"/>
      <c r="AK132" s="63"/>
      <c r="AL132" s="63"/>
      <c r="AM132" s="63"/>
      <c r="AN132" s="63"/>
    </row>
    <row r="133" spans="1:40" ht="15.75" thickBot="1">
      <c r="A133" s="156" t="s">
        <v>41</v>
      </c>
      <c r="B133" s="157"/>
      <c r="C133" s="157"/>
      <c r="D133" s="157"/>
      <c r="E133" s="157"/>
      <c r="F133" s="157"/>
      <c r="G133" s="157"/>
      <c r="H133" s="157"/>
      <c r="I133" s="157"/>
      <c r="J133" s="157"/>
      <c r="K133" s="157"/>
      <c r="L133" s="157"/>
      <c r="M133" s="157"/>
      <c r="N133" s="157"/>
      <c r="O133" s="157"/>
      <c r="P133" s="157"/>
      <c r="Q133" s="157"/>
      <c r="R133" s="157"/>
      <c r="S133" s="158"/>
      <c r="T133" s="69"/>
      <c r="U133" s="69"/>
      <c r="V133" s="63"/>
      <c r="W133" s="63"/>
      <c r="X133" s="63"/>
      <c r="Y133" s="63"/>
      <c r="Z133" s="63"/>
      <c r="AA133" s="63"/>
      <c r="AB133" s="63"/>
      <c r="AC133" s="63"/>
      <c r="AD133" s="63"/>
      <c r="AE133" s="63"/>
      <c r="AF133" s="63"/>
      <c r="AG133" s="63"/>
      <c r="AH133" s="63"/>
      <c r="AI133" s="63"/>
      <c r="AJ133" s="63"/>
      <c r="AK133" s="63"/>
      <c r="AL133" s="63"/>
      <c r="AM133" s="63"/>
      <c r="AN133" s="63"/>
    </row>
    <row r="134" spans="1:40" ht="15.75" thickBot="1">
      <c r="A134" s="70" t="s">
        <v>33</v>
      </c>
      <c r="B134" s="71" t="s">
        <v>38</v>
      </c>
      <c r="C134" s="72" t="s">
        <v>36</v>
      </c>
      <c r="D134" s="73" t="s">
        <v>37</v>
      </c>
      <c r="E134" s="71" t="s">
        <v>38</v>
      </c>
      <c r="F134" s="72" t="s">
        <v>36</v>
      </c>
      <c r="G134" s="73" t="s">
        <v>37</v>
      </c>
      <c r="H134" s="71" t="s">
        <v>38</v>
      </c>
      <c r="I134" s="72" t="s">
        <v>36</v>
      </c>
      <c r="J134" s="73" t="s">
        <v>37</v>
      </c>
      <c r="K134" s="71" t="s">
        <v>38</v>
      </c>
      <c r="L134" s="72" t="s">
        <v>36</v>
      </c>
      <c r="M134" s="73" t="s">
        <v>37</v>
      </c>
      <c r="N134" s="74" t="s">
        <v>38</v>
      </c>
      <c r="O134" s="75" t="s">
        <v>36</v>
      </c>
      <c r="P134" s="76" t="s">
        <v>37</v>
      </c>
      <c r="Q134" s="74" t="s">
        <v>38</v>
      </c>
      <c r="R134" s="75" t="s">
        <v>36</v>
      </c>
      <c r="S134" s="76" t="s">
        <v>37</v>
      </c>
      <c r="T134" s="69"/>
      <c r="U134" s="69"/>
      <c r="V134" s="63"/>
      <c r="W134" s="63"/>
      <c r="X134" s="63"/>
      <c r="Y134" s="63"/>
      <c r="Z134" s="63"/>
      <c r="AA134" s="63"/>
      <c r="AB134" s="63"/>
      <c r="AC134" s="63"/>
      <c r="AD134" s="63"/>
      <c r="AE134" s="63"/>
      <c r="AF134" s="63"/>
      <c r="AG134" s="63"/>
      <c r="AH134" s="63"/>
      <c r="AI134" s="63"/>
      <c r="AJ134" s="63"/>
      <c r="AK134" s="63"/>
      <c r="AL134" s="63"/>
      <c r="AM134" s="63"/>
      <c r="AN134" s="63"/>
    </row>
    <row r="135" spans="1:40">
      <c r="A135" s="77" t="str">
        <f t="shared" ref="A135:A137" si="19">A113</f>
        <v>Squat</v>
      </c>
      <c r="B135" s="78">
        <f>B127</f>
        <v>440</v>
      </c>
      <c r="C135" s="79">
        <v>1</v>
      </c>
      <c r="D135" s="80">
        <v>5</v>
      </c>
      <c r="E135" s="78">
        <f>E127</f>
        <v>485</v>
      </c>
      <c r="F135" s="79">
        <v>1</v>
      </c>
      <c r="G135" s="80">
        <v>5</v>
      </c>
      <c r="H135" s="81">
        <f>H127</f>
        <v>535</v>
      </c>
      <c r="I135" s="79">
        <v>1</v>
      </c>
      <c r="J135" s="80">
        <v>5</v>
      </c>
      <c r="K135" s="78">
        <f>H135</f>
        <v>535</v>
      </c>
      <c r="L135" s="79">
        <v>1</v>
      </c>
      <c r="M135" s="80">
        <v>5</v>
      </c>
      <c r="N135" s="82"/>
      <c r="O135" s="83"/>
      <c r="P135" s="84"/>
      <c r="Q135" s="82"/>
      <c r="R135" s="83"/>
      <c r="S135" s="84"/>
      <c r="T135" s="69"/>
      <c r="U135" s="69"/>
      <c r="V135" s="63"/>
      <c r="W135" s="63"/>
      <c r="X135" s="63"/>
      <c r="Y135" s="63"/>
      <c r="Z135" s="63"/>
      <c r="AA135" s="63"/>
      <c r="AB135" s="63"/>
      <c r="AC135" s="63"/>
      <c r="AD135" s="63"/>
      <c r="AE135" s="63"/>
      <c r="AF135" s="63"/>
      <c r="AG135" s="63"/>
      <c r="AH135" s="63"/>
      <c r="AI135" s="63"/>
      <c r="AJ135" s="63"/>
      <c r="AK135" s="63"/>
      <c r="AL135" s="63"/>
      <c r="AM135" s="63"/>
      <c r="AN135" s="63"/>
    </row>
    <row r="136" spans="1:40">
      <c r="A136" s="77" t="str">
        <f t="shared" si="19"/>
        <v>Clean and Press</v>
      </c>
      <c r="B136" s="78">
        <f>ROUNDUP(E136*(1-$B$12)/5,0)*5</f>
        <v>260</v>
      </c>
      <c r="C136" s="79">
        <v>1</v>
      </c>
      <c r="D136" s="80">
        <v>5</v>
      </c>
      <c r="E136" s="78">
        <f>ROUNDUP(H136*(1-$B$12)/5,0)*5</f>
        <v>285</v>
      </c>
      <c r="F136" s="79">
        <v>1</v>
      </c>
      <c r="G136" s="80">
        <v>5</v>
      </c>
      <c r="H136" s="78">
        <f>ROUNDUP(K136*(1-$B$12)/5,0)*5</f>
        <v>315</v>
      </c>
      <c r="I136" s="79">
        <v>1</v>
      </c>
      <c r="J136" s="80">
        <v>5</v>
      </c>
      <c r="K136" s="81">
        <f>ROUNDUP(K114*(1+$B$13)/5,0)*5</f>
        <v>345</v>
      </c>
      <c r="L136" s="79">
        <v>1</v>
      </c>
      <c r="M136" s="80">
        <v>5</v>
      </c>
      <c r="N136" s="82"/>
      <c r="O136" s="83"/>
      <c r="P136" s="84"/>
      <c r="Q136" s="82"/>
      <c r="R136" s="83"/>
      <c r="S136" s="84"/>
      <c r="T136" s="69"/>
      <c r="U136" s="69"/>
      <c r="V136" s="63"/>
      <c r="W136" s="63"/>
      <c r="X136" s="63"/>
      <c r="Y136" s="63"/>
      <c r="Z136" s="63"/>
      <c r="AA136" s="63"/>
      <c r="AB136" s="63"/>
      <c r="AC136" s="63"/>
      <c r="AD136" s="63"/>
      <c r="AE136" s="63"/>
      <c r="AF136" s="63"/>
      <c r="AG136" s="63"/>
      <c r="AH136" s="63"/>
      <c r="AI136" s="63"/>
      <c r="AJ136" s="63"/>
      <c r="AK136" s="63"/>
      <c r="AL136" s="63"/>
      <c r="AM136" s="63"/>
      <c r="AN136" s="63"/>
    </row>
    <row r="137" spans="1:40" ht="15.75" thickBot="1">
      <c r="A137" s="77" t="str">
        <f t="shared" si="19"/>
        <v>Deadlift</v>
      </c>
      <c r="B137" s="78">
        <f>ROUNDUP(E137*(1-$B$12)/5,0)*5</f>
        <v>460</v>
      </c>
      <c r="C137" s="79">
        <v>1</v>
      </c>
      <c r="D137" s="80">
        <v>5</v>
      </c>
      <c r="E137" s="78">
        <f>ROUNDUP(H137*(1-$B$12)/5,0)*5</f>
        <v>510</v>
      </c>
      <c r="F137" s="79">
        <v>1</v>
      </c>
      <c r="G137" s="80">
        <v>5</v>
      </c>
      <c r="H137" s="78">
        <f>ROUNDUP(K137*(1-$B$12)/5,0)*5</f>
        <v>565</v>
      </c>
      <c r="I137" s="79">
        <v>1</v>
      </c>
      <c r="J137" s="80">
        <v>5</v>
      </c>
      <c r="K137" s="81">
        <f>ROUNDUP(K115*(1+$B$13)/5,0)*5</f>
        <v>625</v>
      </c>
      <c r="L137" s="79">
        <v>1</v>
      </c>
      <c r="M137" s="80">
        <v>5</v>
      </c>
      <c r="N137" s="82"/>
      <c r="O137" s="83"/>
      <c r="P137" s="84"/>
      <c r="Q137" s="82"/>
      <c r="R137" s="83"/>
      <c r="S137" s="84"/>
      <c r="T137" s="69"/>
      <c r="U137" s="69"/>
      <c r="V137" s="63"/>
      <c r="W137" s="63"/>
      <c r="X137" s="63"/>
      <c r="Y137" s="63"/>
      <c r="Z137" s="63"/>
      <c r="AA137" s="63"/>
      <c r="AB137" s="63"/>
      <c r="AC137" s="63"/>
      <c r="AD137" s="63"/>
      <c r="AE137" s="63"/>
      <c r="AF137" s="63"/>
      <c r="AG137" s="63"/>
      <c r="AH137" s="63"/>
      <c r="AI137" s="63"/>
      <c r="AJ137" s="63"/>
      <c r="AK137" s="63"/>
      <c r="AL137" s="63"/>
      <c r="AM137" s="63"/>
      <c r="AN137" s="63"/>
    </row>
    <row r="138" spans="1:40" ht="15.75" thickBot="1">
      <c r="A138" s="93" t="s">
        <v>39</v>
      </c>
      <c r="B138" s="162" t="s">
        <v>42</v>
      </c>
      <c r="C138" s="163"/>
      <c r="D138" s="163"/>
      <c r="E138" s="163"/>
      <c r="F138" s="163"/>
      <c r="G138" s="163"/>
      <c r="H138" s="163"/>
      <c r="I138" s="163"/>
      <c r="J138" s="163"/>
      <c r="K138" s="163"/>
      <c r="L138" s="163"/>
      <c r="M138" s="163"/>
      <c r="N138" s="163"/>
      <c r="O138" s="163"/>
      <c r="P138" s="163"/>
      <c r="Q138" s="163"/>
      <c r="R138" s="163"/>
      <c r="S138" s="164"/>
      <c r="T138" s="69"/>
      <c r="V138" s="63"/>
      <c r="W138" s="63"/>
      <c r="X138" s="63"/>
      <c r="Y138" s="63"/>
      <c r="Z138" s="63"/>
      <c r="AA138" s="63"/>
      <c r="AB138" s="63"/>
      <c r="AC138" s="63"/>
      <c r="AD138" s="63"/>
      <c r="AE138" s="63"/>
      <c r="AF138" s="63"/>
      <c r="AG138" s="63"/>
      <c r="AH138" s="63"/>
      <c r="AI138" s="63"/>
      <c r="AJ138" s="63"/>
      <c r="AK138" s="63"/>
      <c r="AL138" s="63"/>
      <c r="AM138" s="63"/>
      <c r="AN138" s="63"/>
    </row>
    <row r="139" spans="1:40" ht="15.75" thickBot="1">
      <c r="A139" s="156" t="s">
        <v>43</v>
      </c>
      <c r="B139" s="157"/>
      <c r="C139" s="157"/>
      <c r="D139" s="157"/>
      <c r="E139" s="157"/>
      <c r="F139" s="157"/>
      <c r="G139" s="157"/>
      <c r="H139" s="157"/>
      <c r="I139" s="157"/>
      <c r="J139" s="157"/>
      <c r="K139" s="157"/>
      <c r="L139" s="157"/>
      <c r="M139" s="157"/>
      <c r="N139" s="157"/>
      <c r="O139" s="157"/>
      <c r="P139" s="157"/>
      <c r="Q139" s="157"/>
      <c r="R139" s="157"/>
      <c r="S139" s="158"/>
      <c r="T139" s="69"/>
      <c r="U139" s="69"/>
      <c r="V139" s="63"/>
      <c r="W139" s="63"/>
      <c r="X139" s="63"/>
      <c r="Y139" s="63"/>
      <c r="Z139" s="63"/>
      <c r="AA139" s="63"/>
      <c r="AB139" s="63"/>
      <c r="AC139" s="63"/>
      <c r="AD139" s="63"/>
      <c r="AE139" s="63"/>
      <c r="AF139" s="63"/>
      <c r="AG139" s="63"/>
      <c r="AH139" s="63"/>
      <c r="AI139" s="63"/>
      <c r="AJ139" s="63"/>
      <c r="AK139" s="63"/>
      <c r="AL139" s="63"/>
      <c r="AM139" s="63"/>
      <c r="AN139" s="63"/>
    </row>
    <row r="140" spans="1:40" ht="15.75" thickBot="1">
      <c r="A140" s="94" t="s">
        <v>33</v>
      </c>
      <c r="B140" s="95" t="s">
        <v>38</v>
      </c>
      <c r="C140" s="96" t="s">
        <v>36</v>
      </c>
      <c r="D140" s="97" t="s">
        <v>37</v>
      </c>
      <c r="E140" s="95" t="s">
        <v>38</v>
      </c>
      <c r="F140" s="96" t="s">
        <v>36</v>
      </c>
      <c r="G140" s="97" t="s">
        <v>37</v>
      </c>
      <c r="H140" s="95" t="s">
        <v>38</v>
      </c>
      <c r="I140" s="96" t="s">
        <v>36</v>
      </c>
      <c r="J140" s="97" t="s">
        <v>37</v>
      </c>
      <c r="K140" s="95" t="s">
        <v>38</v>
      </c>
      <c r="L140" s="96" t="s">
        <v>36</v>
      </c>
      <c r="M140" s="97" t="s">
        <v>37</v>
      </c>
      <c r="N140" s="95" t="s">
        <v>38</v>
      </c>
      <c r="O140" s="96" t="s">
        <v>36</v>
      </c>
      <c r="P140" s="97" t="s">
        <v>37</v>
      </c>
      <c r="Q140" s="95" t="s">
        <v>38</v>
      </c>
      <c r="R140" s="96" t="s">
        <v>36</v>
      </c>
      <c r="S140" s="97" t="s">
        <v>37</v>
      </c>
      <c r="T140" s="69"/>
      <c r="U140" s="69"/>
      <c r="V140" s="63"/>
      <c r="W140" s="63"/>
      <c r="X140" s="63"/>
      <c r="Y140" s="63"/>
      <c r="Z140" s="63"/>
      <c r="AA140" s="63"/>
      <c r="AB140" s="63"/>
      <c r="AC140" s="63"/>
      <c r="AD140" s="63"/>
      <c r="AE140" s="63"/>
      <c r="AF140" s="63"/>
      <c r="AG140" s="63"/>
      <c r="AH140" s="63"/>
      <c r="AI140" s="63"/>
      <c r="AJ140" s="63"/>
      <c r="AK140" s="63"/>
      <c r="AL140" s="63"/>
      <c r="AM140" s="63"/>
      <c r="AN140" s="63"/>
    </row>
    <row r="141" spans="1:40">
      <c r="A141" s="77" t="str">
        <f t="shared" ref="A141:A145" si="20">A119</f>
        <v>Squat</v>
      </c>
      <c r="B141" s="99">
        <f>B127</f>
        <v>440</v>
      </c>
      <c r="C141" s="100">
        <v>1</v>
      </c>
      <c r="D141" s="101">
        <v>5</v>
      </c>
      <c r="E141" s="99">
        <f>E127</f>
        <v>485</v>
      </c>
      <c r="F141" s="100">
        <v>1</v>
      </c>
      <c r="G141" s="101">
        <v>5</v>
      </c>
      <c r="H141" s="99">
        <f>H127</f>
        <v>535</v>
      </c>
      <c r="I141" s="100">
        <v>1</v>
      </c>
      <c r="J141" s="101">
        <v>5</v>
      </c>
      <c r="K141" s="99">
        <f>K127</f>
        <v>590</v>
      </c>
      <c r="L141" s="100">
        <v>1</v>
      </c>
      <c r="M141" s="101">
        <v>5</v>
      </c>
      <c r="N141" s="81">
        <f>ROUNDUP(N127*(1+$B$13)/5,0)*5</f>
        <v>675</v>
      </c>
      <c r="O141" s="100">
        <v>1</v>
      </c>
      <c r="P141" s="101">
        <v>3</v>
      </c>
      <c r="Q141" s="99">
        <f>H141</f>
        <v>535</v>
      </c>
      <c r="R141" s="100">
        <v>1</v>
      </c>
      <c r="S141" s="101">
        <v>8</v>
      </c>
      <c r="T141" s="69"/>
      <c r="U141" s="69"/>
      <c r="V141" s="63"/>
      <c r="W141" s="63"/>
      <c r="X141" s="63"/>
      <c r="Y141" s="63"/>
      <c r="Z141" s="63"/>
      <c r="AA141" s="63"/>
      <c r="AB141" s="63"/>
      <c r="AC141" s="63"/>
      <c r="AD141" s="63"/>
      <c r="AE141" s="63"/>
      <c r="AF141" s="63"/>
      <c r="AG141" s="63"/>
      <c r="AH141" s="63"/>
      <c r="AI141" s="63"/>
      <c r="AJ141" s="63"/>
      <c r="AK141" s="63"/>
      <c r="AL141" s="63"/>
      <c r="AM141" s="63"/>
      <c r="AN141" s="63"/>
    </row>
    <row r="142" spans="1:40">
      <c r="A142" s="77" t="str">
        <f t="shared" si="20"/>
        <v>Bench</v>
      </c>
      <c r="B142" s="99">
        <f>B128</f>
        <v>360</v>
      </c>
      <c r="C142" s="100">
        <v>1</v>
      </c>
      <c r="D142" s="101">
        <v>5</v>
      </c>
      <c r="E142" s="99">
        <f>E128</f>
        <v>395</v>
      </c>
      <c r="F142" s="100">
        <v>1</v>
      </c>
      <c r="G142" s="101">
        <v>5</v>
      </c>
      <c r="H142" s="99">
        <f>H128</f>
        <v>435</v>
      </c>
      <c r="I142" s="100">
        <v>1</v>
      </c>
      <c r="J142" s="101">
        <v>5</v>
      </c>
      <c r="K142" s="99">
        <f>K128</f>
        <v>480</v>
      </c>
      <c r="L142" s="100">
        <v>1</v>
      </c>
      <c r="M142" s="101">
        <v>5</v>
      </c>
      <c r="N142" s="81">
        <f>ROUNDUP(N128*(1+$B$13)/5,0)*5</f>
        <v>545</v>
      </c>
      <c r="O142" s="100">
        <v>1</v>
      </c>
      <c r="P142" s="101">
        <v>3</v>
      </c>
      <c r="Q142" s="99">
        <f>H142</f>
        <v>435</v>
      </c>
      <c r="R142" s="100">
        <v>1</v>
      </c>
      <c r="S142" s="101">
        <v>8</v>
      </c>
      <c r="T142" s="69"/>
      <c r="U142" s="69"/>
      <c r="V142" s="63"/>
      <c r="W142" s="63"/>
      <c r="X142" s="63"/>
      <c r="Y142" s="63"/>
      <c r="Z142" s="63"/>
      <c r="AA142" s="63"/>
      <c r="AB142" s="63"/>
      <c r="AC142" s="63"/>
      <c r="AD142" s="63"/>
      <c r="AE142" s="63"/>
      <c r="AF142" s="63"/>
      <c r="AG142" s="63"/>
      <c r="AH142" s="63"/>
      <c r="AI142" s="63"/>
      <c r="AJ142" s="63"/>
      <c r="AK142" s="63"/>
      <c r="AL142" s="63"/>
      <c r="AM142" s="63"/>
      <c r="AN142" s="63"/>
    </row>
    <row r="143" spans="1:40">
      <c r="A143" s="77" t="str">
        <f t="shared" si="20"/>
        <v>Bent Over Row</v>
      </c>
      <c r="B143" s="99">
        <f>B129</f>
        <v>285</v>
      </c>
      <c r="C143" s="100">
        <v>1</v>
      </c>
      <c r="D143" s="101">
        <v>5</v>
      </c>
      <c r="E143" s="99">
        <f>E129</f>
        <v>315</v>
      </c>
      <c r="F143" s="100">
        <v>1</v>
      </c>
      <c r="G143" s="101">
        <v>5</v>
      </c>
      <c r="H143" s="99">
        <f>H129</f>
        <v>345</v>
      </c>
      <c r="I143" s="100">
        <v>1</v>
      </c>
      <c r="J143" s="101">
        <v>5</v>
      </c>
      <c r="K143" s="99">
        <f>K129</f>
        <v>380</v>
      </c>
      <c r="L143" s="100">
        <v>1</v>
      </c>
      <c r="M143" s="101">
        <v>5</v>
      </c>
      <c r="N143" s="81">
        <f t="shared" ref="N143" si="21">ROUNDUP(N129*(1+$B$13)/5,0)*5</f>
        <v>435</v>
      </c>
      <c r="O143" s="100">
        <v>1</v>
      </c>
      <c r="P143" s="101">
        <v>3</v>
      </c>
      <c r="Q143" s="99">
        <f>H143</f>
        <v>345</v>
      </c>
      <c r="R143" s="100">
        <v>1</v>
      </c>
      <c r="S143" s="101">
        <v>8</v>
      </c>
      <c r="T143" s="69"/>
      <c r="U143" s="69"/>
      <c r="V143" s="63"/>
      <c r="W143" s="63"/>
      <c r="X143" s="63"/>
      <c r="Y143" s="63"/>
      <c r="Z143" s="63"/>
      <c r="AA143" s="63"/>
      <c r="AB143" s="63"/>
      <c r="AC143" s="63"/>
      <c r="AD143" s="63"/>
      <c r="AE143" s="63"/>
      <c r="AF143" s="63"/>
      <c r="AG143" s="63"/>
      <c r="AH143" s="63"/>
      <c r="AI143" s="63"/>
      <c r="AJ143" s="63"/>
      <c r="AK143" s="63"/>
      <c r="AL143" s="63"/>
      <c r="AM143" s="63"/>
      <c r="AN143" s="63"/>
    </row>
    <row r="144" spans="1:40">
      <c r="A144" s="77" t="str">
        <f t="shared" si="20"/>
        <v>EZ Bar Curl</v>
      </c>
      <c r="B144" s="99">
        <f>E144</f>
        <v>195</v>
      </c>
      <c r="C144" s="100">
        <v>1</v>
      </c>
      <c r="D144" s="101">
        <v>8</v>
      </c>
      <c r="E144" s="99">
        <f>H144</f>
        <v>195</v>
      </c>
      <c r="F144" s="100">
        <v>1</v>
      </c>
      <c r="G144" s="101">
        <v>8</v>
      </c>
      <c r="H144" s="81">
        <f>ROUNDUP(H122*(1+$B$13)/5,0)*5</f>
        <v>195</v>
      </c>
      <c r="I144" s="100">
        <v>1</v>
      </c>
      <c r="J144" s="101">
        <v>8</v>
      </c>
      <c r="K144" s="82"/>
      <c r="L144" s="83"/>
      <c r="M144" s="84"/>
      <c r="N144" s="82"/>
      <c r="O144" s="83"/>
      <c r="P144" s="84"/>
      <c r="Q144" s="82"/>
      <c r="R144" s="83"/>
      <c r="S144" s="84"/>
      <c r="T144" s="69"/>
      <c r="U144" s="69"/>
      <c r="V144" s="63"/>
      <c r="W144" s="63"/>
      <c r="X144" s="63"/>
      <c r="Y144" s="63"/>
      <c r="Z144" s="63"/>
      <c r="AA144" s="63"/>
      <c r="AB144" s="63"/>
      <c r="AC144" s="63"/>
      <c r="AD144" s="63"/>
      <c r="AE144" s="63"/>
      <c r="AF144" s="63"/>
      <c r="AG144" s="63"/>
      <c r="AH144" s="63"/>
      <c r="AI144" s="63"/>
      <c r="AJ144" s="63"/>
      <c r="AK144" s="63"/>
      <c r="AL144" s="63"/>
      <c r="AM144" s="63"/>
      <c r="AN144" s="63"/>
    </row>
    <row r="145" spans="1:40" ht="15.75" thickBot="1">
      <c r="A145" s="85" t="str">
        <f t="shared" si="20"/>
        <v>Triceps Extensions</v>
      </c>
      <c r="B145" s="103">
        <f>E145</f>
        <v>195</v>
      </c>
      <c r="C145" s="104">
        <v>1</v>
      </c>
      <c r="D145" s="105">
        <v>8</v>
      </c>
      <c r="E145" s="103">
        <f>H145</f>
        <v>195</v>
      </c>
      <c r="F145" s="104">
        <v>1</v>
      </c>
      <c r="G145" s="105">
        <v>8</v>
      </c>
      <c r="H145" s="89">
        <f>ROUNDUP(H123*(1+$B$13)/5,0)*5</f>
        <v>195</v>
      </c>
      <c r="I145" s="104">
        <v>1</v>
      </c>
      <c r="J145" s="105">
        <v>8</v>
      </c>
      <c r="K145" s="90"/>
      <c r="L145" s="91"/>
      <c r="M145" s="92"/>
      <c r="N145" s="90"/>
      <c r="O145" s="91"/>
      <c r="P145" s="92"/>
      <c r="Q145" s="90"/>
      <c r="R145" s="91"/>
      <c r="S145" s="92"/>
      <c r="T145" s="69"/>
      <c r="U145" s="69"/>
      <c r="V145" s="63"/>
      <c r="W145" s="63"/>
      <c r="X145" s="63"/>
      <c r="Y145" s="63"/>
      <c r="Z145" s="63"/>
      <c r="AA145" s="63"/>
      <c r="AB145" s="63"/>
      <c r="AC145" s="63"/>
      <c r="AD145" s="63"/>
      <c r="AE145" s="63"/>
      <c r="AF145" s="63"/>
      <c r="AG145" s="63"/>
      <c r="AH145" s="63"/>
      <c r="AI145" s="63"/>
      <c r="AJ145" s="63"/>
      <c r="AK145" s="63"/>
      <c r="AL145" s="63"/>
      <c r="AM145" s="63"/>
      <c r="AN145" s="63"/>
    </row>
    <row r="146" spans="1:40" ht="15.75" thickBot="1">
      <c r="A146" s="106" t="s">
        <v>39</v>
      </c>
      <c r="B146" s="159" t="s">
        <v>44</v>
      </c>
      <c r="C146" s="160"/>
      <c r="D146" s="160"/>
      <c r="E146" s="160"/>
      <c r="F146" s="160"/>
      <c r="G146" s="160"/>
      <c r="H146" s="160"/>
      <c r="I146" s="160"/>
      <c r="J146" s="160"/>
      <c r="K146" s="160"/>
      <c r="L146" s="160"/>
      <c r="M146" s="160"/>
      <c r="N146" s="160"/>
      <c r="O146" s="160"/>
      <c r="P146" s="160"/>
      <c r="Q146" s="160"/>
      <c r="R146" s="160"/>
      <c r="S146" s="161"/>
      <c r="T146" s="69"/>
      <c r="V146" s="63"/>
      <c r="W146" s="63"/>
      <c r="X146" s="63"/>
      <c r="Y146" s="63"/>
      <c r="Z146" s="63"/>
      <c r="AA146" s="63"/>
      <c r="AB146" s="63"/>
      <c r="AC146" s="63"/>
      <c r="AD146" s="63"/>
      <c r="AE146" s="63"/>
      <c r="AF146" s="63"/>
      <c r="AG146" s="63"/>
      <c r="AH146" s="63"/>
      <c r="AI146" s="63"/>
      <c r="AJ146" s="63"/>
      <c r="AK146" s="63"/>
      <c r="AL146" s="63"/>
      <c r="AM146" s="63"/>
      <c r="AN146" s="63"/>
    </row>
    <row r="147" spans="1:40" ht="15.75" thickBot="1">
      <c r="A147" s="156" t="s">
        <v>40</v>
      </c>
      <c r="B147" s="157"/>
      <c r="C147" s="157"/>
      <c r="D147" s="157"/>
      <c r="E147" s="157"/>
      <c r="F147" s="157"/>
      <c r="G147" s="157"/>
      <c r="H147" s="157"/>
      <c r="I147" s="157"/>
      <c r="J147" s="157"/>
      <c r="K147" s="157"/>
      <c r="L147" s="157"/>
      <c r="M147" s="157"/>
      <c r="N147" s="157"/>
      <c r="O147" s="157"/>
      <c r="P147" s="157"/>
      <c r="Q147" s="157"/>
      <c r="R147" s="157"/>
      <c r="S147" s="158"/>
      <c r="T147" s="69"/>
      <c r="U147" s="69"/>
      <c r="V147" s="63"/>
      <c r="W147" s="63"/>
      <c r="X147" s="63"/>
      <c r="Y147" s="63"/>
      <c r="Z147" s="63"/>
      <c r="AA147" s="63"/>
      <c r="AB147" s="63"/>
      <c r="AC147" s="63"/>
      <c r="AD147" s="63"/>
      <c r="AE147" s="63"/>
      <c r="AF147" s="63"/>
      <c r="AG147" s="63"/>
      <c r="AH147" s="63"/>
      <c r="AI147" s="63"/>
      <c r="AJ147" s="63"/>
      <c r="AK147" s="63"/>
      <c r="AL147" s="63"/>
      <c r="AM147" s="63"/>
      <c r="AN147" s="63"/>
    </row>
    <row r="148" spans="1:40" ht="15.75" thickBot="1">
      <c r="A148" s="70" t="s">
        <v>33</v>
      </c>
      <c r="B148" s="71" t="s">
        <v>38</v>
      </c>
      <c r="C148" s="72" t="s">
        <v>36</v>
      </c>
      <c r="D148" s="73" t="s">
        <v>37</v>
      </c>
      <c r="E148" s="71" t="s">
        <v>38</v>
      </c>
      <c r="F148" s="72" t="s">
        <v>36</v>
      </c>
      <c r="G148" s="73" t="s">
        <v>37</v>
      </c>
      <c r="H148" s="71" t="s">
        <v>38</v>
      </c>
      <c r="I148" s="72" t="s">
        <v>36</v>
      </c>
      <c r="J148" s="73" t="s">
        <v>37</v>
      </c>
      <c r="K148" s="71" t="s">
        <v>38</v>
      </c>
      <c r="L148" s="72" t="s">
        <v>36</v>
      </c>
      <c r="M148" s="73" t="s">
        <v>37</v>
      </c>
      <c r="N148" s="71" t="s">
        <v>38</v>
      </c>
      <c r="O148" s="72" t="s">
        <v>36</v>
      </c>
      <c r="P148" s="73" t="s">
        <v>37</v>
      </c>
      <c r="Q148" s="74" t="s">
        <v>38</v>
      </c>
      <c r="R148" s="75" t="s">
        <v>36</v>
      </c>
      <c r="S148" s="76" t="s">
        <v>37</v>
      </c>
      <c r="T148" s="69"/>
      <c r="U148" s="69"/>
      <c r="V148" s="63"/>
      <c r="W148" s="63"/>
      <c r="X148" s="63"/>
      <c r="Y148" s="63"/>
      <c r="Z148" s="63"/>
      <c r="AA148" s="63"/>
      <c r="AB148" s="63"/>
      <c r="AC148" s="63"/>
      <c r="AD148" s="63"/>
      <c r="AE148" s="63"/>
      <c r="AF148" s="63"/>
      <c r="AG148" s="63"/>
      <c r="AH148" s="63"/>
      <c r="AI148" s="63"/>
      <c r="AJ148" s="63"/>
      <c r="AK148" s="63"/>
      <c r="AL148" s="63"/>
      <c r="AM148" s="63"/>
      <c r="AN148" s="63"/>
    </row>
    <row r="149" spans="1:40">
      <c r="A149" s="77" t="str">
        <f>A127</f>
        <v>Squat</v>
      </c>
      <c r="B149" s="78">
        <f>ROUNDUP(E149*(1-$B$12)/5,0)*5</f>
        <v>450</v>
      </c>
      <c r="C149" s="79">
        <v>1</v>
      </c>
      <c r="D149" s="80">
        <v>5</v>
      </c>
      <c r="E149" s="78">
        <f>ROUNDUP(H149*(1-$B$12)/5,0)*5</f>
        <v>495</v>
      </c>
      <c r="F149" s="79">
        <v>1</v>
      </c>
      <c r="G149" s="80">
        <v>5</v>
      </c>
      <c r="H149" s="78">
        <f>ROUNDUP(K149*(1-$B$12)/5,0)*5</f>
        <v>550</v>
      </c>
      <c r="I149" s="79">
        <v>1</v>
      </c>
      <c r="J149" s="80">
        <v>5</v>
      </c>
      <c r="K149" s="78">
        <f>ROUNDUP(N149*(1-$B$12)/5,0)*5</f>
        <v>610</v>
      </c>
      <c r="L149" s="79">
        <v>1</v>
      </c>
      <c r="M149" s="80">
        <v>5</v>
      </c>
      <c r="N149" s="81">
        <f>N141</f>
        <v>675</v>
      </c>
      <c r="O149" s="79">
        <v>1</v>
      </c>
      <c r="P149" s="80">
        <v>5</v>
      </c>
      <c r="Q149" s="82"/>
      <c r="R149" s="83"/>
      <c r="S149" s="84"/>
      <c r="T149" s="69"/>
      <c r="U149" s="69"/>
      <c r="V149" s="63"/>
      <c r="W149" s="63"/>
      <c r="X149" s="63"/>
      <c r="Y149" s="63"/>
      <c r="Z149" s="63"/>
      <c r="AA149" s="63"/>
      <c r="AB149" s="63"/>
      <c r="AC149" s="63"/>
      <c r="AD149" s="63"/>
      <c r="AE149" s="63"/>
      <c r="AF149" s="63"/>
      <c r="AG149" s="63"/>
      <c r="AH149" s="63"/>
      <c r="AI149" s="63"/>
      <c r="AJ149" s="63"/>
      <c r="AK149" s="63"/>
      <c r="AL149" s="63"/>
      <c r="AM149" s="63"/>
      <c r="AN149" s="63"/>
    </row>
    <row r="150" spans="1:40">
      <c r="A150" s="77" t="str">
        <f t="shared" ref="A150:A153" si="22">A128</f>
        <v>Bench</v>
      </c>
      <c r="B150" s="78">
        <f>ROUNDUP(E150*(1-$B$12)/5,0)*5</f>
        <v>365</v>
      </c>
      <c r="C150" s="79">
        <v>1</v>
      </c>
      <c r="D150" s="80">
        <v>5</v>
      </c>
      <c r="E150" s="78">
        <f>ROUNDUP(H150*(1-$B$12)/5,0)*5</f>
        <v>405</v>
      </c>
      <c r="F150" s="79">
        <v>1</v>
      </c>
      <c r="G150" s="80">
        <v>5</v>
      </c>
      <c r="H150" s="78">
        <f>ROUNDUP(K150*(1-$B$12)/5,0)*5</f>
        <v>450</v>
      </c>
      <c r="I150" s="79">
        <v>1</v>
      </c>
      <c r="J150" s="80">
        <v>5</v>
      </c>
      <c r="K150" s="78">
        <f>ROUNDUP(N150*(1-$B$12)/5,0)*5</f>
        <v>495</v>
      </c>
      <c r="L150" s="79">
        <v>1</v>
      </c>
      <c r="M150" s="80">
        <v>5</v>
      </c>
      <c r="N150" s="81">
        <f>N142</f>
        <v>545</v>
      </c>
      <c r="O150" s="79">
        <v>1</v>
      </c>
      <c r="P150" s="80">
        <v>5</v>
      </c>
      <c r="Q150" s="82"/>
      <c r="R150" s="83"/>
      <c r="S150" s="84"/>
      <c r="T150" s="69"/>
      <c r="U150" s="69"/>
      <c r="V150" s="63"/>
      <c r="W150" s="63"/>
      <c r="X150" s="63"/>
      <c r="Y150" s="63"/>
      <c r="Z150" s="63"/>
      <c r="AA150" s="63"/>
      <c r="AB150" s="63"/>
      <c r="AC150" s="63"/>
      <c r="AD150" s="63"/>
      <c r="AE150" s="63"/>
      <c r="AF150" s="63"/>
      <c r="AG150" s="63"/>
      <c r="AH150" s="63"/>
      <c r="AI150" s="63"/>
      <c r="AJ150" s="63"/>
      <c r="AK150" s="63"/>
      <c r="AL150" s="63"/>
      <c r="AM150" s="63"/>
      <c r="AN150" s="63"/>
    </row>
    <row r="151" spans="1:40">
      <c r="A151" s="77" t="str">
        <f t="shared" si="22"/>
        <v>Bent Over Row</v>
      </c>
      <c r="B151" s="78">
        <f>ROUNDUP(E151*(1-$B$12)/5,0)*5</f>
        <v>295</v>
      </c>
      <c r="C151" s="79">
        <v>1</v>
      </c>
      <c r="D151" s="80">
        <v>5</v>
      </c>
      <c r="E151" s="78">
        <f>ROUNDUP(H151*(1-$B$12)/5,0)*5</f>
        <v>325</v>
      </c>
      <c r="F151" s="79">
        <v>1</v>
      </c>
      <c r="G151" s="80">
        <v>5</v>
      </c>
      <c r="H151" s="78">
        <f>ROUNDUP(K151*(1-$B$12)/5,0)*5</f>
        <v>360</v>
      </c>
      <c r="I151" s="79">
        <v>1</v>
      </c>
      <c r="J151" s="80">
        <v>5</v>
      </c>
      <c r="K151" s="78">
        <f>ROUNDUP(N151*(1-$B$12)/5,0)*5</f>
        <v>395</v>
      </c>
      <c r="L151" s="79">
        <v>1</v>
      </c>
      <c r="M151" s="80">
        <v>5</v>
      </c>
      <c r="N151" s="81">
        <f>N143</f>
        <v>435</v>
      </c>
      <c r="O151" s="79">
        <v>1</v>
      </c>
      <c r="P151" s="80">
        <v>5</v>
      </c>
      <c r="Q151" s="82"/>
      <c r="R151" s="83"/>
      <c r="S151" s="84"/>
      <c r="T151" s="69"/>
      <c r="U151" s="69"/>
      <c r="V151" s="63"/>
      <c r="W151" s="63"/>
      <c r="X151" s="63"/>
      <c r="Y151" s="63"/>
      <c r="Z151" s="63"/>
      <c r="AA151" s="63"/>
      <c r="AB151" s="63"/>
      <c r="AC151" s="63"/>
      <c r="AD151" s="63"/>
      <c r="AE151" s="63"/>
      <c r="AF151" s="63"/>
      <c r="AG151" s="63"/>
      <c r="AH151" s="63"/>
      <c r="AI151" s="63"/>
      <c r="AJ151" s="63"/>
      <c r="AK151" s="63"/>
      <c r="AL151" s="63"/>
      <c r="AM151" s="63"/>
      <c r="AN151" s="63"/>
    </row>
    <row r="152" spans="1:40">
      <c r="A152" s="77" t="str">
        <f t="shared" si="22"/>
        <v>Weighted Hyper Extensions</v>
      </c>
      <c r="B152" s="78">
        <f>E152</f>
        <v>200</v>
      </c>
      <c r="C152" s="79">
        <v>1</v>
      </c>
      <c r="D152" s="80">
        <v>8</v>
      </c>
      <c r="E152" s="81">
        <f>ROUNDUP(E130*(1+$B$13)/5,0)*5</f>
        <v>200</v>
      </c>
      <c r="F152" s="79">
        <v>1</v>
      </c>
      <c r="G152" s="80">
        <v>8</v>
      </c>
      <c r="H152" s="82"/>
      <c r="I152" s="83"/>
      <c r="J152" s="84"/>
      <c r="K152" s="82"/>
      <c r="L152" s="83"/>
      <c r="M152" s="84"/>
      <c r="N152" s="82"/>
      <c r="O152" s="83"/>
      <c r="P152" s="84"/>
      <c r="Q152" s="82"/>
      <c r="R152" s="83"/>
      <c r="S152" s="84"/>
      <c r="T152" s="69"/>
      <c r="U152" s="69"/>
      <c r="V152" s="63"/>
      <c r="W152" s="63"/>
      <c r="X152" s="63"/>
      <c r="Y152" s="63"/>
      <c r="Z152" s="63"/>
      <c r="AA152" s="63"/>
      <c r="AB152" s="63"/>
      <c r="AC152" s="63"/>
      <c r="AD152" s="63"/>
      <c r="AE152" s="63"/>
      <c r="AF152" s="63"/>
      <c r="AG152" s="63"/>
      <c r="AH152" s="63"/>
      <c r="AI152" s="63"/>
      <c r="AJ152" s="63"/>
      <c r="AK152" s="63"/>
      <c r="AL152" s="63"/>
      <c r="AM152" s="63"/>
      <c r="AN152" s="63"/>
    </row>
    <row r="153" spans="1:40" ht="15.75" thickBot="1">
      <c r="A153" s="77" t="str">
        <f t="shared" si="22"/>
        <v>Weighted Sit-Ups</v>
      </c>
      <c r="B153" s="86">
        <f>E153</f>
        <v>200</v>
      </c>
      <c r="C153" s="87">
        <v>1</v>
      </c>
      <c r="D153" s="88">
        <v>8</v>
      </c>
      <c r="E153" s="86">
        <f>H153</f>
        <v>200</v>
      </c>
      <c r="F153" s="87">
        <v>1</v>
      </c>
      <c r="G153" s="88">
        <v>8</v>
      </c>
      <c r="H153" s="86">
        <f>K153</f>
        <v>200</v>
      </c>
      <c r="I153" s="87">
        <v>1</v>
      </c>
      <c r="J153" s="88">
        <v>8</v>
      </c>
      <c r="K153" s="89">
        <f>ROUNDUP(K131*(1+$B$13)/5,0)*5</f>
        <v>200</v>
      </c>
      <c r="L153" s="87">
        <v>1</v>
      </c>
      <c r="M153" s="88">
        <v>8</v>
      </c>
      <c r="N153" s="90"/>
      <c r="O153" s="91"/>
      <c r="P153" s="92"/>
      <c r="Q153" s="90"/>
      <c r="R153" s="91"/>
      <c r="S153" s="92"/>
      <c r="T153" s="69"/>
      <c r="U153" s="69"/>
      <c r="V153" s="63"/>
      <c r="W153" s="63"/>
      <c r="X153" s="63"/>
      <c r="Y153" s="63"/>
      <c r="Z153" s="63"/>
      <c r="AA153" s="63"/>
      <c r="AB153" s="63"/>
      <c r="AC153" s="63"/>
      <c r="AD153" s="63"/>
      <c r="AE153" s="63"/>
      <c r="AF153" s="63"/>
      <c r="AG153" s="63"/>
      <c r="AH153" s="63"/>
      <c r="AI153" s="63"/>
      <c r="AJ153" s="63"/>
      <c r="AK153" s="63"/>
      <c r="AL153" s="63"/>
      <c r="AM153" s="63"/>
      <c r="AN153" s="63"/>
    </row>
    <row r="154" spans="1:40" ht="15.75" thickBot="1">
      <c r="A154" s="93" t="s">
        <v>39</v>
      </c>
      <c r="B154" s="162" t="s">
        <v>44</v>
      </c>
      <c r="C154" s="163"/>
      <c r="D154" s="163"/>
      <c r="E154" s="163"/>
      <c r="F154" s="163"/>
      <c r="G154" s="163"/>
      <c r="H154" s="163"/>
      <c r="I154" s="163"/>
      <c r="J154" s="163"/>
      <c r="K154" s="163"/>
      <c r="L154" s="163"/>
      <c r="M154" s="163"/>
      <c r="N154" s="163"/>
      <c r="O154" s="163"/>
      <c r="P154" s="163"/>
      <c r="Q154" s="163"/>
      <c r="R154" s="163"/>
      <c r="S154" s="164"/>
      <c r="T154" s="69"/>
      <c r="V154" s="63"/>
      <c r="W154" s="63"/>
      <c r="X154" s="63"/>
      <c r="Y154" s="63"/>
      <c r="Z154" s="63"/>
      <c r="AA154" s="63"/>
      <c r="AB154" s="63"/>
      <c r="AC154" s="63"/>
      <c r="AD154" s="63"/>
      <c r="AE154" s="63"/>
      <c r="AF154" s="63"/>
      <c r="AG154" s="63"/>
      <c r="AH154" s="63"/>
      <c r="AI154" s="63"/>
      <c r="AJ154" s="63"/>
      <c r="AK154" s="63"/>
      <c r="AL154" s="63"/>
      <c r="AM154" s="63"/>
      <c r="AN154" s="63"/>
    </row>
    <row r="155" spans="1:40" ht="15.75" thickBot="1">
      <c r="A155" s="156" t="s">
        <v>41</v>
      </c>
      <c r="B155" s="157"/>
      <c r="C155" s="157"/>
      <c r="D155" s="157"/>
      <c r="E155" s="157"/>
      <c r="F155" s="157"/>
      <c r="G155" s="157"/>
      <c r="H155" s="157"/>
      <c r="I155" s="157"/>
      <c r="J155" s="157"/>
      <c r="K155" s="157"/>
      <c r="L155" s="157"/>
      <c r="M155" s="157"/>
      <c r="N155" s="157"/>
      <c r="O155" s="157"/>
      <c r="P155" s="157"/>
      <c r="Q155" s="157"/>
      <c r="R155" s="157"/>
      <c r="S155" s="158"/>
      <c r="T155" s="69"/>
      <c r="U155" s="69"/>
      <c r="V155" s="63"/>
      <c r="W155" s="63"/>
      <c r="X155" s="63"/>
      <c r="Y155" s="63"/>
      <c r="Z155" s="63"/>
      <c r="AA155" s="63"/>
      <c r="AB155" s="63"/>
      <c r="AC155" s="63"/>
      <c r="AD155" s="63"/>
      <c r="AE155" s="63"/>
      <c r="AF155" s="63"/>
      <c r="AG155" s="63"/>
      <c r="AH155" s="63"/>
      <c r="AI155" s="63"/>
      <c r="AJ155" s="63"/>
      <c r="AK155" s="63"/>
      <c r="AL155" s="63"/>
      <c r="AM155" s="63"/>
      <c r="AN155" s="63"/>
    </row>
    <row r="156" spans="1:40" ht="15.75" thickBot="1">
      <c r="A156" s="70" t="s">
        <v>33</v>
      </c>
      <c r="B156" s="71" t="s">
        <v>38</v>
      </c>
      <c r="C156" s="72" t="s">
        <v>36</v>
      </c>
      <c r="D156" s="73" t="s">
        <v>37</v>
      </c>
      <c r="E156" s="71" t="s">
        <v>38</v>
      </c>
      <c r="F156" s="72" t="s">
        <v>36</v>
      </c>
      <c r="G156" s="73" t="s">
        <v>37</v>
      </c>
      <c r="H156" s="71" t="s">
        <v>38</v>
      </c>
      <c r="I156" s="72" t="s">
        <v>36</v>
      </c>
      <c r="J156" s="73" t="s">
        <v>37</v>
      </c>
      <c r="K156" s="71" t="s">
        <v>38</v>
      </c>
      <c r="L156" s="72" t="s">
        <v>36</v>
      </c>
      <c r="M156" s="73" t="s">
        <v>37</v>
      </c>
      <c r="N156" s="74" t="s">
        <v>38</v>
      </c>
      <c r="O156" s="75" t="s">
        <v>36</v>
      </c>
      <c r="P156" s="76" t="s">
        <v>37</v>
      </c>
      <c r="Q156" s="74" t="s">
        <v>38</v>
      </c>
      <c r="R156" s="75" t="s">
        <v>36</v>
      </c>
      <c r="S156" s="76" t="s">
        <v>37</v>
      </c>
      <c r="T156" s="69"/>
      <c r="U156" s="69"/>
      <c r="V156" s="63"/>
      <c r="W156" s="63"/>
      <c r="X156" s="63"/>
      <c r="Y156" s="63"/>
      <c r="Z156" s="63"/>
      <c r="AA156" s="63"/>
      <c r="AB156" s="63"/>
      <c r="AC156" s="63"/>
      <c r="AD156" s="63"/>
      <c r="AE156" s="63"/>
      <c r="AF156" s="63"/>
      <c r="AG156" s="63"/>
      <c r="AH156" s="63"/>
      <c r="AI156" s="63"/>
      <c r="AJ156" s="63"/>
      <c r="AK156" s="63"/>
      <c r="AL156" s="63"/>
      <c r="AM156" s="63"/>
      <c r="AN156" s="63"/>
    </row>
    <row r="157" spans="1:40">
      <c r="A157" s="77" t="str">
        <f t="shared" ref="A157:A159" si="23">A135</f>
        <v>Squat</v>
      </c>
      <c r="B157" s="78">
        <f>B149</f>
        <v>450</v>
      </c>
      <c r="C157" s="79">
        <v>1</v>
      </c>
      <c r="D157" s="80">
        <v>5</v>
      </c>
      <c r="E157" s="78">
        <f>E149</f>
        <v>495</v>
      </c>
      <c r="F157" s="79">
        <v>1</v>
      </c>
      <c r="G157" s="80">
        <v>5</v>
      </c>
      <c r="H157" s="81">
        <f>H149</f>
        <v>550</v>
      </c>
      <c r="I157" s="79">
        <v>1</v>
      </c>
      <c r="J157" s="80">
        <v>5</v>
      </c>
      <c r="K157" s="78">
        <f>H157</f>
        <v>550</v>
      </c>
      <c r="L157" s="79">
        <v>1</v>
      </c>
      <c r="M157" s="80">
        <v>5</v>
      </c>
      <c r="N157" s="82"/>
      <c r="O157" s="83"/>
      <c r="P157" s="84"/>
      <c r="Q157" s="82"/>
      <c r="R157" s="83"/>
      <c r="S157" s="84"/>
      <c r="T157" s="69"/>
      <c r="U157" s="69"/>
      <c r="V157" s="63"/>
      <c r="W157" s="63"/>
      <c r="X157" s="63"/>
      <c r="Y157" s="63"/>
      <c r="Z157" s="63"/>
      <c r="AA157" s="63"/>
      <c r="AB157" s="63"/>
      <c r="AC157" s="63"/>
      <c r="AD157" s="63"/>
      <c r="AE157" s="63"/>
      <c r="AF157" s="63"/>
      <c r="AG157" s="63"/>
      <c r="AH157" s="63"/>
      <c r="AI157" s="63"/>
      <c r="AJ157" s="63"/>
      <c r="AK157" s="63"/>
      <c r="AL157" s="63"/>
      <c r="AM157" s="63"/>
      <c r="AN157" s="63"/>
    </row>
    <row r="158" spans="1:40">
      <c r="A158" s="77" t="str">
        <f t="shared" si="23"/>
        <v>Clean and Press</v>
      </c>
      <c r="B158" s="78">
        <f>ROUNDUP(E158*(1-$B$12)/5,0)*5</f>
        <v>265</v>
      </c>
      <c r="C158" s="79">
        <v>1</v>
      </c>
      <c r="D158" s="80">
        <v>5</v>
      </c>
      <c r="E158" s="78">
        <f>ROUNDUP(H158*(1-$B$12)/5,0)*5</f>
        <v>290</v>
      </c>
      <c r="F158" s="79">
        <v>1</v>
      </c>
      <c r="G158" s="80">
        <v>5</v>
      </c>
      <c r="H158" s="78">
        <f>ROUNDUP(K158*(1-$B$12)/5,0)*5</f>
        <v>320</v>
      </c>
      <c r="I158" s="79">
        <v>1</v>
      </c>
      <c r="J158" s="80">
        <v>5</v>
      </c>
      <c r="K158" s="81">
        <f>ROUNDUP(K136*(1+$B$13)/5,0)*5</f>
        <v>355</v>
      </c>
      <c r="L158" s="79">
        <v>1</v>
      </c>
      <c r="M158" s="80">
        <v>5</v>
      </c>
      <c r="N158" s="82"/>
      <c r="O158" s="83"/>
      <c r="P158" s="84"/>
      <c r="Q158" s="82"/>
      <c r="R158" s="83"/>
      <c r="S158" s="84"/>
      <c r="T158" s="69"/>
      <c r="U158" s="69"/>
      <c r="V158" s="63"/>
      <c r="W158" s="63"/>
      <c r="X158" s="63"/>
      <c r="Y158" s="63"/>
      <c r="Z158" s="63"/>
      <c r="AA158" s="63"/>
      <c r="AB158" s="63"/>
      <c r="AC158" s="63"/>
      <c r="AD158" s="63"/>
      <c r="AE158" s="63"/>
      <c r="AF158" s="63"/>
      <c r="AG158" s="63"/>
      <c r="AH158" s="63"/>
      <c r="AI158" s="63"/>
      <c r="AJ158" s="63"/>
      <c r="AK158" s="63"/>
      <c r="AL158" s="63"/>
      <c r="AM158" s="63"/>
      <c r="AN158" s="63"/>
    </row>
    <row r="159" spans="1:40" ht="15.75" thickBot="1">
      <c r="A159" s="77" t="str">
        <f t="shared" si="23"/>
        <v>Deadlift</v>
      </c>
      <c r="B159" s="78">
        <f>ROUNDUP(E159*(1-$B$12)/5,0)*5</f>
        <v>480</v>
      </c>
      <c r="C159" s="79">
        <v>1</v>
      </c>
      <c r="D159" s="80">
        <v>5</v>
      </c>
      <c r="E159" s="78">
        <f>ROUNDUP(H159*(1-$B$12)/5,0)*5</f>
        <v>530</v>
      </c>
      <c r="F159" s="79">
        <v>1</v>
      </c>
      <c r="G159" s="80">
        <v>5</v>
      </c>
      <c r="H159" s="78">
        <f>ROUNDUP(K159*(1-$B$12)/5,0)*5</f>
        <v>585</v>
      </c>
      <c r="I159" s="79">
        <v>1</v>
      </c>
      <c r="J159" s="80">
        <v>5</v>
      </c>
      <c r="K159" s="81">
        <f>ROUNDUP(K137*(1+$B$13)/5,0)*5</f>
        <v>645</v>
      </c>
      <c r="L159" s="79">
        <v>1</v>
      </c>
      <c r="M159" s="80">
        <v>5</v>
      </c>
      <c r="N159" s="82"/>
      <c r="O159" s="83"/>
      <c r="P159" s="84"/>
      <c r="Q159" s="82"/>
      <c r="R159" s="83"/>
      <c r="S159" s="84"/>
      <c r="T159" s="69"/>
      <c r="U159" s="69"/>
      <c r="V159" s="63"/>
      <c r="W159" s="63"/>
      <c r="X159" s="63"/>
      <c r="Y159" s="63"/>
      <c r="Z159" s="63"/>
      <c r="AA159" s="63"/>
      <c r="AB159" s="63"/>
      <c r="AC159" s="63"/>
      <c r="AD159" s="63"/>
      <c r="AE159" s="63"/>
      <c r="AF159" s="63"/>
      <c r="AG159" s="63"/>
      <c r="AH159" s="63"/>
      <c r="AI159" s="63"/>
      <c r="AJ159" s="63"/>
      <c r="AK159" s="63"/>
      <c r="AL159" s="63"/>
      <c r="AM159" s="63"/>
      <c r="AN159" s="63"/>
    </row>
    <row r="160" spans="1:40" ht="15.75" thickBot="1">
      <c r="A160" s="93" t="s">
        <v>39</v>
      </c>
      <c r="B160" s="162" t="s">
        <v>42</v>
      </c>
      <c r="C160" s="163"/>
      <c r="D160" s="163"/>
      <c r="E160" s="163"/>
      <c r="F160" s="163"/>
      <c r="G160" s="163"/>
      <c r="H160" s="163"/>
      <c r="I160" s="163"/>
      <c r="J160" s="163"/>
      <c r="K160" s="163"/>
      <c r="L160" s="163"/>
      <c r="M160" s="163"/>
      <c r="N160" s="163"/>
      <c r="O160" s="163"/>
      <c r="P160" s="163"/>
      <c r="Q160" s="163"/>
      <c r="R160" s="163"/>
      <c r="S160" s="164"/>
      <c r="T160" s="69"/>
      <c r="V160" s="63"/>
      <c r="W160" s="63"/>
      <c r="X160" s="63"/>
      <c r="Y160" s="63"/>
      <c r="Z160" s="63"/>
      <c r="AA160" s="63"/>
      <c r="AB160" s="63"/>
      <c r="AC160" s="63"/>
      <c r="AD160" s="63"/>
      <c r="AE160" s="63"/>
      <c r="AF160" s="63"/>
      <c r="AG160" s="63"/>
      <c r="AH160" s="63"/>
      <c r="AI160" s="63"/>
      <c r="AJ160" s="63"/>
      <c r="AK160" s="63"/>
      <c r="AL160" s="63"/>
      <c r="AM160" s="63"/>
      <c r="AN160" s="63"/>
    </row>
    <row r="161" spans="1:40" ht="15.75" thickBot="1">
      <c r="A161" s="156" t="s">
        <v>43</v>
      </c>
      <c r="B161" s="157"/>
      <c r="C161" s="157"/>
      <c r="D161" s="157"/>
      <c r="E161" s="157"/>
      <c r="F161" s="157"/>
      <c r="G161" s="157"/>
      <c r="H161" s="157"/>
      <c r="I161" s="157"/>
      <c r="J161" s="157"/>
      <c r="K161" s="157"/>
      <c r="L161" s="157"/>
      <c r="M161" s="157"/>
      <c r="N161" s="157"/>
      <c r="O161" s="157"/>
      <c r="P161" s="157"/>
      <c r="Q161" s="157"/>
      <c r="R161" s="157"/>
      <c r="S161" s="158"/>
      <c r="T161" s="69"/>
      <c r="U161" s="69"/>
      <c r="V161" s="63"/>
      <c r="W161" s="63"/>
      <c r="X161" s="63"/>
      <c r="Y161" s="63"/>
      <c r="Z161" s="63"/>
      <c r="AA161" s="63"/>
      <c r="AB161" s="63"/>
      <c r="AC161" s="63"/>
      <c r="AD161" s="63"/>
      <c r="AE161" s="63"/>
      <c r="AF161" s="63"/>
      <c r="AG161" s="63"/>
      <c r="AH161" s="63"/>
      <c r="AI161" s="63"/>
      <c r="AJ161" s="63"/>
      <c r="AK161" s="63"/>
      <c r="AL161" s="63"/>
      <c r="AM161" s="63"/>
      <c r="AN161" s="63"/>
    </row>
    <row r="162" spans="1:40" ht="15.75" thickBot="1">
      <c r="A162" s="94" t="s">
        <v>33</v>
      </c>
      <c r="B162" s="95" t="s">
        <v>38</v>
      </c>
      <c r="C162" s="96" t="s">
        <v>36</v>
      </c>
      <c r="D162" s="97" t="s">
        <v>37</v>
      </c>
      <c r="E162" s="95" t="s">
        <v>38</v>
      </c>
      <c r="F162" s="96" t="s">
        <v>36</v>
      </c>
      <c r="G162" s="97" t="s">
        <v>37</v>
      </c>
      <c r="H162" s="95" t="s">
        <v>38</v>
      </c>
      <c r="I162" s="96" t="s">
        <v>36</v>
      </c>
      <c r="J162" s="97" t="s">
        <v>37</v>
      </c>
      <c r="K162" s="95" t="s">
        <v>38</v>
      </c>
      <c r="L162" s="96" t="s">
        <v>36</v>
      </c>
      <c r="M162" s="97" t="s">
        <v>37</v>
      </c>
      <c r="N162" s="95" t="s">
        <v>38</v>
      </c>
      <c r="O162" s="96" t="s">
        <v>36</v>
      </c>
      <c r="P162" s="97" t="s">
        <v>37</v>
      </c>
      <c r="Q162" s="95" t="s">
        <v>38</v>
      </c>
      <c r="R162" s="96" t="s">
        <v>36</v>
      </c>
      <c r="S162" s="97" t="s">
        <v>37</v>
      </c>
      <c r="T162" s="69"/>
      <c r="U162" s="69"/>
      <c r="V162" s="63"/>
      <c r="W162" s="63"/>
      <c r="X162" s="63"/>
      <c r="Y162" s="63"/>
      <c r="Z162" s="63"/>
      <c r="AA162" s="63"/>
      <c r="AB162" s="63"/>
      <c r="AC162" s="63"/>
      <c r="AD162" s="63"/>
      <c r="AE162" s="63"/>
      <c r="AF162" s="63"/>
      <c r="AG162" s="63"/>
      <c r="AH162" s="63"/>
      <c r="AI162" s="63"/>
      <c r="AJ162" s="63"/>
      <c r="AK162" s="63"/>
      <c r="AL162" s="63"/>
      <c r="AM162" s="63"/>
      <c r="AN162" s="63"/>
    </row>
    <row r="163" spans="1:40">
      <c r="A163" s="77" t="str">
        <f t="shared" ref="A163:A167" si="24">A141</f>
        <v>Squat</v>
      </c>
      <c r="B163" s="99">
        <f>B149</f>
        <v>450</v>
      </c>
      <c r="C163" s="100">
        <v>1</v>
      </c>
      <c r="D163" s="101">
        <v>5</v>
      </c>
      <c r="E163" s="99">
        <f>E149</f>
        <v>495</v>
      </c>
      <c r="F163" s="100">
        <v>1</v>
      </c>
      <c r="G163" s="101">
        <v>5</v>
      </c>
      <c r="H163" s="99">
        <f>H149</f>
        <v>550</v>
      </c>
      <c r="I163" s="100">
        <v>1</v>
      </c>
      <c r="J163" s="101">
        <v>5</v>
      </c>
      <c r="K163" s="99">
        <f>K149</f>
        <v>610</v>
      </c>
      <c r="L163" s="100">
        <v>1</v>
      </c>
      <c r="M163" s="101">
        <v>5</v>
      </c>
      <c r="N163" s="81">
        <f>ROUNDUP(N149*(1+$B$13)/5,0)*5</f>
        <v>695</v>
      </c>
      <c r="O163" s="100">
        <v>1</v>
      </c>
      <c r="P163" s="101">
        <v>3</v>
      </c>
      <c r="Q163" s="99">
        <f>H163</f>
        <v>550</v>
      </c>
      <c r="R163" s="100">
        <v>1</v>
      </c>
      <c r="S163" s="101">
        <v>8</v>
      </c>
      <c r="T163" s="69"/>
      <c r="U163" s="69"/>
      <c r="V163" s="63"/>
      <c r="W163" s="63"/>
      <c r="X163" s="63"/>
      <c r="Y163" s="63"/>
      <c r="Z163" s="63"/>
      <c r="AA163" s="63"/>
      <c r="AB163" s="63"/>
      <c r="AC163" s="63"/>
      <c r="AD163" s="63"/>
      <c r="AE163" s="63"/>
      <c r="AF163" s="63"/>
      <c r="AG163" s="63"/>
      <c r="AH163" s="63"/>
      <c r="AI163" s="63"/>
      <c r="AJ163" s="63"/>
      <c r="AK163" s="63"/>
      <c r="AL163" s="63"/>
      <c r="AM163" s="63"/>
      <c r="AN163" s="63"/>
    </row>
    <row r="164" spans="1:40">
      <c r="A164" s="77" t="str">
        <f t="shared" si="24"/>
        <v>Bench</v>
      </c>
      <c r="B164" s="99">
        <f>B150</f>
        <v>365</v>
      </c>
      <c r="C164" s="100">
        <v>1</v>
      </c>
      <c r="D164" s="101">
        <v>5</v>
      </c>
      <c r="E164" s="99">
        <f>E150</f>
        <v>405</v>
      </c>
      <c r="F164" s="100">
        <v>1</v>
      </c>
      <c r="G164" s="101">
        <v>5</v>
      </c>
      <c r="H164" s="99">
        <f>H150</f>
        <v>450</v>
      </c>
      <c r="I164" s="100">
        <v>1</v>
      </c>
      <c r="J164" s="101">
        <v>5</v>
      </c>
      <c r="K164" s="99">
        <f>K150</f>
        <v>495</v>
      </c>
      <c r="L164" s="100">
        <v>1</v>
      </c>
      <c r="M164" s="101">
        <v>5</v>
      </c>
      <c r="N164" s="81">
        <f>ROUNDUP(N150*(1+$B$13)/5,0)*5</f>
        <v>560</v>
      </c>
      <c r="O164" s="100">
        <v>1</v>
      </c>
      <c r="P164" s="101">
        <v>3</v>
      </c>
      <c r="Q164" s="99">
        <f>H164</f>
        <v>450</v>
      </c>
      <c r="R164" s="100">
        <v>1</v>
      </c>
      <c r="S164" s="101">
        <v>8</v>
      </c>
      <c r="T164" s="69"/>
      <c r="U164" s="69"/>
      <c r="V164" s="63"/>
      <c r="W164" s="63"/>
      <c r="X164" s="63"/>
      <c r="Y164" s="63"/>
      <c r="Z164" s="63"/>
      <c r="AA164" s="63"/>
      <c r="AB164" s="63"/>
      <c r="AC164" s="63"/>
      <c r="AD164" s="63"/>
      <c r="AE164" s="63"/>
      <c r="AF164" s="63"/>
      <c r="AG164" s="63"/>
      <c r="AH164" s="63"/>
      <c r="AI164" s="63"/>
      <c r="AJ164" s="63"/>
      <c r="AK164" s="63"/>
      <c r="AL164" s="63"/>
      <c r="AM164" s="63"/>
      <c r="AN164" s="63"/>
    </row>
    <row r="165" spans="1:40">
      <c r="A165" s="77" t="str">
        <f t="shared" si="24"/>
        <v>Bent Over Row</v>
      </c>
      <c r="B165" s="99">
        <f>B151</f>
        <v>295</v>
      </c>
      <c r="C165" s="100">
        <v>1</v>
      </c>
      <c r="D165" s="101">
        <v>5</v>
      </c>
      <c r="E165" s="99">
        <f>E151</f>
        <v>325</v>
      </c>
      <c r="F165" s="100">
        <v>1</v>
      </c>
      <c r="G165" s="101">
        <v>5</v>
      </c>
      <c r="H165" s="99">
        <f>H151</f>
        <v>360</v>
      </c>
      <c r="I165" s="100">
        <v>1</v>
      </c>
      <c r="J165" s="101">
        <v>5</v>
      </c>
      <c r="K165" s="99">
        <f>K151</f>
        <v>395</v>
      </c>
      <c r="L165" s="100">
        <v>1</v>
      </c>
      <c r="M165" s="101">
        <v>5</v>
      </c>
      <c r="N165" s="81">
        <f t="shared" ref="N165" si="25">ROUNDUP(N151*(1+$B$13)/5,0)*5</f>
        <v>450</v>
      </c>
      <c r="O165" s="100">
        <v>1</v>
      </c>
      <c r="P165" s="101">
        <v>3</v>
      </c>
      <c r="Q165" s="99">
        <f>H165</f>
        <v>360</v>
      </c>
      <c r="R165" s="100">
        <v>1</v>
      </c>
      <c r="S165" s="101">
        <v>8</v>
      </c>
      <c r="T165" s="69"/>
      <c r="U165" s="69"/>
      <c r="V165" s="63"/>
      <c r="W165" s="63"/>
      <c r="X165" s="63"/>
      <c r="Y165" s="63"/>
      <c r="Z165" s="63"/>
      <c r="AA165" s="63"/>
      <c r="AB165" s="63"/>
      <c r="AC165" s="63"/>
      <c r="AD165" s="63"/>
      <c r="AE165" s="63"/>
      <c r="AF165" s="63"/>
      <c r="AG165" s="63"/>
      <c r="AH165" s="63"/>
      <c r="AI165" s="63"/>
      <c r="AJ165" s="63"/>
      <c r="AK165" s="63"/>
      <c r="AL165" s="63"/>
      <c r="AM165" s="63"/>
      <c r="AN165" s="63"/>
    </row>
    <row r="166" spans="1:40">
      <c r="A166" s="77" t="str">
        <f t="shared" si="24"/>
        <v>EZ Bar Curl</v>
      </c>
      <c r="B166" s="99">
        <f>E166</f>
        <v>200</v>
      </c>
      <c r="C166" s="100">
        <v>1</v>
      </c>
      <c r="D166" s="101">
        <v>8</v>
      </c>
      <c r="E166" s="99">
        <f>H166</f>
        <v>200</v>
      </c>
      <c r="F166" s="100">
        <v>1</v>
      </c>
      <c r="G166" s="101">
        <v>8</v>
      </c>
      <c r="H166" s="81">
        <f>ROUNDUP(H144*(1+$B$13)/5,0)*5</f>
        <v>200</v>
      </c>
      <c r="I166" s="100">
        <v>1</v>
      </c>
      <c r="J166" s="101">
        <v>8</v>
      </c>
      <c r="K166" s="82"/>
      <c r="L166" s="83"/>
      <c r="M166" s="84"/>
      <c r="N166" s="82"/>
      <c r="O166" s="83"/>
      <c r="P166" s="84"/>
      <c r="Q166" s="82"/>
      <c r="R166" s="83"/>
      <c r="S166" s="84"/>
      <c r="T166" s="69"/>
      <c r="U166" s="69"/>
      <c r="V166" s="63"/>
      <c r="W166" s="63"/>
      <c r="X166" s="63"/>
      <c r="Y166" s="63"/>
      <c r="Z166" s="63"/>
      <c r="AA166" s="63"/>
      <c r="AB166" s="63"/>
      <c r="AC166" s="63"/>
      <c r="AD166" s="63"/>
      <c r="AE166" s="63"/>
      <c r="AF166" s="63"/>
      <c r="AG166" s="63"/>
      <c r="AH166" s="63"/>
      <c r="AI166" s="63"/>
      <c r="AJ166" s="63"/>
      <c r="AK166" s="63"/>
      <c r="AL166" s="63"/>
      <c r="AM166" s="63"/>
      <c r="AN166" s="63"/>
    </row>
    <row r="167" spans="1:40" ht="15.75" thickBot="1">
      <c r="A167" s="85" t="str">
        <f t="shared" si="24"/>
        <v>Triceps Extensions</v>
      </c>
      <c r="B167" s="103">
        <f>E167</f>
        <v>200</v>
      </c>
      <c r="C167" s="104">
        <v>1</v>
      </c>
      <c r="D167" s="105">
        <v>8</v>
      </c>
      <c r="E167" s="103">
        <f>H167</f>
        <v>200</v>
      </c>
      <c r="F167" s="104">
        <v>1</v>
      </c>
      <c r="G167" s="105">
        <v>8</v>
      </c>
      <c r="H167" s="89">
        <f>ROUNDUP(H145*(1+$B$13)/5,0)*5</f>
        <v>200</v>
      </c>
      <c r="I167" s="104">
        <v>1</v>
      </c>
      <c r="J167" s="105">
        <v>8</v>
      </c>
      <c r="K167" s="90"/>
      <c r="L167" s="91"/>
      <c r="M167" s="92"/>
      <c r="N167" s="90"/>
      <c r="O167" s="91"/>
      <c r="P167" s="92"/>
      <c r="Q167" s="90"/>
      <c r="R167" s="91"/>
      <c r="S167" s="92"/>
      <c r="T167" s="69"/>
      <c r="U167" s="69"/>
      <c r="V167" s="63"/>
      <c r="W167" s="63"/>
      <c r="X167" s="63"/>
      <c r="Y167" s="63"/>
      <c r="Z167" s="63"/>
      <c r="AA167" s="63"/>
      <c r="AB167" s="63"/>
      <c r="AC167" s="63"/>
      <c r="AD167" s="63"/>
      <c r="AE167" s="63"/>
      <c r="AF167" s="63"/>
      <c r="AG167" s="63"/>
      <c r="AH167" s="63"/>
      <c r="AI167" s="63"/>
      <c r="AJ167" s="63"/>
      <c r="AK167" s="63"/>
      <c r="AL167" s="63"/>
      <c r="AM167" s="63"/>
      <c r="AN167" s="63"/>
    </row>
    <row r="168" spans="1:40" ht="15.75" thickBot="1">
      <c r="A168" s="106" t="s">
        <v>39</v>
      </c>
      <c r="B168" s="159" t="s">
        <v>44</v>
      </c>
      <c r="C168" s="160"/>
      <c r="D168" s="160"/>
      <c r="E168" s="160"/>
      <c r="F168" s="160"/>
      <c r="G168" s="160"/>
      <c r="H168" s="160"/>
      <c r="I168" s="160"/>
      <c r="J168" s="160"/>
      <c r="K168" s="160"/>
      <c r="L168" s="160"/>
      <c r="M168" s="160"/>
      <c r="N168" s="160"/>
      <c r="O168" s="160"/>
      <c r="P168" s="160"/>
      <c r="Q168" s="160"/>
      <c r="R168" s="160"/>
      <c r="S168" s="161"/>
      <c r="T168" s="69"/>
      <c r="V168" s="63"/>
      <c r="W168" s="63"/>
      <c r="X168" s="63"/>
      <c r="Y168" s="63"/>
      <c r="Z168" s="63"/>
      <c r="AA168" s="63"/>
      <c r="AB168" s="63"/>
      <c r="AC168" s="63"/>
      <c r="AD168" s="63"/>
      <c r="AE168" s="63"/>
      <c r="AF168" s="63"/>
      <c r="AG168" s="63"/>
      <c r="AH168" s="63"/>
      <c r="AI168" s="63"/>
      <c r="AJ168" s="63"/>
      <c r="AK168" s="63"/>
      <c r="AL168" s="63"/>
      <c r="AM168" s="63"/>
      <c r="AN168" s="63"/>
    </row>
    <row r="169" spans="1:40" ht="15.75" thickBot="1">
      <c r="A169" s="156" t="s">
        <v>40</v>
      </c>
      <c r="B169" s="157"/>
      <c r="C169" s="157"/>
      <c r="D169" s="157"/>
      <c r="E169" s="157"/>
      <c r="F169" s="157"/>
      <c r="G169" s="157"/>
      <c r="H169" s="157"/>
      <c r="I169" s="157"/>
      <c r="J169" s="157"/>
      <c r="K169" s="157"/>
      <c r="L169" s="157"/>
      <c r="M169" s="157"/>
      <c r="N169" s="157"/>
      <c r="O169" s="157"/>
      <c r="P169" s="157"/>
      <c r="Q169" s="157"/>
      <c r="R169" s="157"/>
      <c r="S169" s="158"/>
      <c r="T169" s="69"/>
      <c r="U169" s="69"/>
      <c r="V169" s="63"/>
      <c r="W169" s="63"/>
      <c r="X169" s="63"/>
      <c r="Y169" s="63"/>
      <c r="Z169" s="63"/>
      <c r="AA169" s="63"/>
      <c r="AB169" s="63"/>
      <c r="AC169" s="63"/>
      <c r="AD169" s="63"/>
      <c r="AE169" s="63"/>
      <c r="AF169" s="63"/>
      <c r="AG169" s="63"/>
      <c r="AH169" s="63"/>
      <c r="AI169" s="63"/>
      <c r="AJ169" s="63"/>
      <c r="AK169" s="63"/>
      <c r="AL169" s="63"/>
      <c r="AM169" s="63"/>
      <c r="AN169" s="63"/>
    </row>
    <row r="170" spans="1:40" ht="15.75" thickBot="1">
      <c r="A170" s="70" t="s">
        <v>33</v>
      </c>
      <c r="B170" s="71" t="s">
        <v>38</v>
      </c>
      <c r="C170" s="72" t="s">
        <v>36</v>
      </c>
      <c r="D170" s="73" t="s">
        <v>37</v>
      </c>
      <c r="E170" s="71" t="s">
        <v>38</v>
      </c>
      <c r="F170" s="72" t="s">
        <v>36</v>
      </c>
      <c r="G170" s="73" t="s">
        <v>37</v>
      </c>
      <c r="H170" s="71" t="s">
        <v>38</v>
      </c>
      <c r="I170" s="72" t="s">
        <v>36</v>
      </c>
      <c r="J170" s="73" t="s">
        <v>37</v>
      </c>
      <c r="K170" s="71" t="s">
        <v>38</v>
      </c>
      <c r="L170" s="72" t="s">
        <v>36</v>
      </c>
      <c r="M170" s="73" t="s">
        <v>37</v>
      </c>
      <c r="N170" s="71" t="s">
        <v>38</v>
      </c>
      <c r="O170" s="72" t="s">
        <v>36</v>
      </c>
      <c r="P170" s="73" t="s">
        <v>37</v>
      </c>
      <c r="Q170" s="74" t="s">
        <v>38</v>
      </c>
      <c r="R170" s="75" t="s">
        <v>36</v>
      </c>
      <c r="S170" s="76" t="s">
        <v>37</v>
      </c>
      <c r="T170" s="69"/>
      <c r="U170" s="69"/>
      <c r="V170" s="63"/>
      <c r="W170" s="63"/>
      <c r="X170" s="63"/>
      <c r="Y170" s="63"/>
      <c r="Z170" s="63"/>
      <c r="AA170" s="63"/>
      <c r="AB170" s="63"/>
      <c r="AC170" s="63"/>
      <c r="AD170" s="63"/>
      <c r="AE170" s="63"/>
      <c r="AF170" s="63"/>
      <c r="AG170" s="63"/>
      <c r="AH170" s="63"/>
      <c r="AI170" s="63"/>
      <c r="AJ170" s="63"/>
      <c r="AK170" s="63"/>
      <c r="AL170" s="63"/>
      <c r="AM170" s="63"/>
      <c r="AN170" s="63"/>
    </row>
    <row r="171" spans="1:40">
      <c r="A171" s="77" t="str">
        <f>A149</f>
        <v>Squat</v>
      </c>
      <c r="B171" s="78">
        <f>ROUNDUP(E171*(1-$B$12)/5,0)*5</f>
        <v>465</v>
      </c>
      <c r="C171" s="79">
        <v>1</v>
      </c>
      <c r="D171" s="80">
        <v>5</v>
      </c>
      <c r="E171" s="78">
        <f>ROUNDUP(H171*(1-$B$12)/5,0)*5</f>
        <v>515</v>
      </c>
      <c r="F171" s="79">
        <v>1</v>
      </c>
      <c r="G171" s="80">
        <v>5</v>
      </c>
      <c r="H171" s="78">
        <f>ROUNDUP(K171*(1-$B$12)/5,0)*5</f>
        <v>570</v>
      </c>
      <c r="I171" s="79">
        <v>1</v>
      </c>
      <c r="J171" s="80">
        <v>5</v>
      </c>
      <c r="K171" s="78">
        <f>ROUNDUP(N171*(1-$B$12)/5,0)*5</f>
        <v>630</v>
      </c>
      <c r="L171" s="79">
        <v>1</v>
      </c>
      <c r="M171" s="80">
        <v>5</v>
      </c>
      <c r="N171" s="81">
        <f>N163</f>
        <v>695</v>
      </c>
      <c r="O171" s="79">
        <v>1</v>
      </c>
      <c r="P171" s="80">
        <v>5</v>
      </c>
      <c r="Q171" s="82"/>
      <c r="R171" s="83"/>
      <c r="S171" s="84"/>
      <c r="T171" s="69"/>
      <c r="U171" s="69"/>
      <c r="V171" s="63"/>
      <c r="W171" s="63"/>
      <c r="X171" s="63"/>
      <c r="Y171" s="63"/>
      <c r="Z171" s="63"/>
      <c r="AA171" s="63"/>
      <c r="AB171" s="63"/>
      <c r="AC171" s="63"/>
      <c r="AD171" s="63"/>
      <c r="AE171" s="63"/>
      <c r="AF171" s="63"/>
      <c r="AG171" s="63"/>
      <c r="AH171" s="63"/>
      <c r="AI171" s="63"/>
      <c r="AJ171" s="63"/>
      <c r="AK171" s="63"/>
      <c r="AL171" s="63"/>
      <c r="AM171" s="63"/>
      <c r="AN171" s="63"/>
    </row>
    <row r="172" spans="1:40">
      <c r="A172" s="77" t="str">
        <f t="shared" ref="A172:A175" si="26">A150</f>
        <v>Bench</v>
      </c>
      <c r="B172" s="78">
        <f>ROUNDUP(E172*(1-$B$12)/5,0)*5</f>
        <v>370</v>
      </c>
      <c r="C172" s="79">
        <v>1</v>
      </c>
      <c r="D172" s="80">
        <v>5</v>
      </c>
      <c r="E172" s="78">
        <f>ROUNDUP(H172*(1-$B$12)/5,0)*5</f>
        <v>410</v>
      </c>
      <c r="F172" s="79">
        <v>1</v>
      </c>
      <c r="G172" s="80">
        <v>5</v>
      </c>
      <c r="H172" s="78">
        <f>ROUNDUP(K172*(1-$B$12)/5,0)*5</f>
        <v>455</v>
      </c>
      <c r="I172" s="79">
        <v>1</v>
      </c>
      <c r="J172" s="80">
        <v>5</v>
      </c>
      <c r="K172" s="78">
        <f>ROUNDUP(N172*(1-$B$12)/5,0)*5</f>
        <v>505</v>
      </c>
      <c r="L172" s="79">
        <v>1</v>
      </c>
      <c r="M172" s="80">
        <v>5</v>
      </c>
      <c r="N172" s="81">
        <f>N164</f>
        <v>560</v>
      </c>
      <c r="O172" s="79">
        <v>1</v>
      </c>
      <c r="P172" s="80">
        <v>5</v>
      </c>
      <c r="Q172" s="82"/>
      <c r="R172" s="83"/>
      <c r="S172" s="84"/>
      <c r="T172" s="69"/>
      <c r="U172" s="69"/>
      <c r="V172" s="63"/>
      <c r="W172" s="63"/>
      <c r="X172" s="63"/>
      <c r="Y172" s="63"/>
      <c r="Z172" s="63"/>
      <c r="AA172" s="63"/>
      <c r="AB172" s="63"/>
      <c r="AC172" s="63"/>
      <c r="AD172" s="63"/>
      <c r="AE172" s="63"/>
      <c r="AF172" s="63"/>
      <c r="AG172" s="63"/>
      <c r="AH172" s="63"/>
      <c r="AI172" s="63"/>
      <c r="AJ172" s="63"/>
      <c r="AK172" s="63"/>
      <c r="AL172" s="63"/>
      <c r="AM172" s="63"/>
      <c r="AN172" s="63"/>
    </row>
    <row r="173" spans="1:40">
      <c r="A173" s="77" t="str">
        <f t="shared" si="26"/>
        <v>Bent Over Row</v>
      </c>
      <c r="B173" s="78">
        <f>ROUNDUP(E173*(1-$B$12)/5,0)*5</f>
        <v>300</v>
      </c>
      <c r="C173" s="79">
        <v>1</v>
      </c>
      <c r="D173" s="80">
        <v>5</v>
      </c>
      <c r="E173" s="78">
        <f>ROUNDUP(H173*(1-$B$12)/5,0)*5</f>
        <v>330</v>
      </c>
      <c r="F173" s="79">
        <v>1</v>
      </c>
      <c r="G173" s="80">
        <v>5</v>
      </c>
      <c r="H173" s="78">
        <f>ROUNDUP(K173*(1-$B$12)/5,0)*5</f>
        <v>365</v>
      </c>
      <c r="I173" s="79">
        <v>1</v>
      </c>
      <c r="J173" s="80">
        <v>5</v>
      </c>
      <c r="K173" s="78">
        <f>ROUNDUP(N173*(1-$B$12)/5,0)*5</f>
        <v>405</v>
      </c>
      <c r="L173" s="79">
        <v>1</v>
      </c>
      <c r="M173" s="80">
        <v>5</v>
      </c>
      <c r="N173" s="81">
        <f>N165</f>
        <v>450</v>
      </c>
      <c r="O173" s="79">
        <v>1</v>
      </c>
      <c r="P173" s="80">
        <v>5</v>
      </c>
      <c r="Q173" s="82"/>
      <c r="R173" s="83"/>
      <c r="S173" s="84"/>
      <c r="T173" s="69"/>
      <c r="U173" s="69"/>
      <c r="V173" s="63"/>
      <c r="W173" s="63"/>
      <c r="X173" s="63"/>
      <c r="Y173" s="63"/>
      <c r="Z173" s="63"/>
      <c r="AA173" s="63"/>
      <c r="AB173" s="63"/>
      <c r="AC173" s="63"/>
      <c r="AD173" s="63"/>
      <c r="AE173" s="63"/>
      <c r="AF173" s="63"/>
      <c r="AG173" s="63"/>
      <c r="AH173" s="63"/>
      <c r="AI173" s="63"/>
      <c r="AJ173" s="63"/>
      <c r="AK173" s="63"/>
      <c r="AL173" s="63"/>
      <c r="AM173" s="63"/>
      <c r="AN173" s="63"/>
    </row>
    <row r="174" spans="1:40">
      <c r="A174" s="77" t="str">
        <f t="shared" si="26"/>
        <v>Weighted Hyper Extensions</v>
      </c>
      <c r="B174" s="78">
        <f>E174</f>
        <v>205</v>
      </c>
      <c r="C174" s="79">
        <v>1</v>
      </c>
      <c r="D174" s="80">
        <v>8</v>
      </c>
      <c r="E174" s="81">
        <f>ROUNDUP(E152*(1+$B$13)/5,0)*5</f>
        <v>205</v>
      </c>
      <c r="F174" s="79">
        <v>1</v>
      </c>
      <c r="G174" s="80">
        <v>8</v>
      </c>
      <c r="H174" s="82"/>
      <c r="I174" s="83"/>
      <c r="J174" s="84"/>
      <c r="K174" s="82"/>
      <c r="L174" s="83"/>
      <c r="M174" s="84"/>
      <c r="N174" s="82"/>
      <c r="O174" s="83"/>
      <c r="P174" s="84"/>
      <c r="Q174" s="82"/>
      <c r="R174" s="83"/>
      <c r="S174" s="84"/>
      <c r="T174" s="69"/>
      <c r="U174" s="69"/>
      <c r="V174" s="63"/>
      <c r="W174" s="63"/>
      <c r="X174" s="63"/>
      <c r="Y174" s="63"/>
      <c r="Z174" s="63"/>
      <c r="AA174" s="63"/>
      <c r="AB174" s="63"/>
      <c r="AC174" s="63"/>
      <c r="AD174" s="63"/>
      <c r="AE174" s="63"/>
      <c r="AF174" s="63"/>
      <c r="AG174" s="63"/>
      <c r="AH174" s="63"/>
      <c r="AI174" s="63"/>
      <c r="AJ174" s="63"/>
      <c r="AK174" s="63"/>
      <c r="AL174" s="63"/>
      <c r="AM174" s="63"/>
      <c r="AN174" s="63"/>
    </row>
    <row r="175" spans="1:40" ht="15.75" thickBot="1">
      <c r="A175" s="77" t="str">
        <f t="shared" si="26"/>
        <v>Weighted Sit-Ups</v>
      </c>
      <c r="B175" s="86">
        <f>E175</f>
        <v>205</v>
      </c>
      <c r="C175" s="87">
        <v>1</v>
      </c>
      <c r="D175" s="88">
        <v>8</v>
      </c>
      <c r="E175" s="86">
        <f>H175</f>
        <v>205</v>
      </c>
      <c r="F175" s="87">
        <v>1</v>
      </c>
      <c r="G175" s="88">
        <v>8</v>
      </c>
      <c r="H175" s="86">
        <f>K175</f>
        <v>205</v>
      </c>
      <c r="I175" s="87">
        <v>1</v>
      </c>
      <c r="J175" s="88">
        <v>8</v>
      </c>
      <c r="K175" s="89">
        <f>ROUNDUP(K153*(1+$B$13)/5,0)*5</f>
        <v>205</v>
      </c>
      <c r="L175" s="87">
        <v>1</v>
      </c>
      <c r="M175" s="88">
        <v>8</v>
      </c>
      <c r="N175" s="90"/>
      <c r="O175" s="91"/>
      <c r="P175" s="92"/>
      <c r="Q175" s="90"/>
      <c r="R175" s="91"/>
      <c r="S175" s="92"/>
      <c r="T175" s="69"/>
      <c r="U175" s="69"/>
      <c r="V175" s="63"/>
      <c r="W175" s="63"/>
      <c r="X175" s="63"/>
      <c r="Y175" s="63"/>
      <c r="Z175" s="63"/>
      <c r="AA175" s="63"/>
      <c r="AB175" s="63"/>
      <c r="AC175" s="63"/>
      <c r="AD175" s="63"/>
      <c r="AE175" s="63"/>
      <c r="AF175" s="63"/>
      <c r="AG175" s="63"/>
      <c r="AH175" s="63"/>
      <c r="AI175" s="63"/>
      <c r="AJ175" s="63"/>
      <c r="AK175" s="63"/>
      <c r="AL175" s="63"/>
      <c r="AM175" s="63"/>
      <c r="AN175" s="63"/>
    </row>
    <row r="176" spans="1:40" ht="15.75" thickBot="1">
      <c r="A176" s="93" t="s">
        <v>39</v>
      </c>
      <c r="B176" s="162" t="s">
        <v>44</v>
      </c>
      <c r="C176" s="163"/>
      <c r="D176" s="163"/>
      <c r="E176" s="163"/>
      <c r="F176" s="163"/>
      <c r="G176" s="163"/>
      <c r="H176" s="163"/>
      <c r="I176" s="163"/>
      <c r="J176" s="163"/>
      <c r="K176" s="163"/>
      <c r="L176" s="163"/>
      <c r="M176" s="163"/>
      <c r="N176" s="163"/>
      <c r="O176" s="163"/>
      <c r="P176" s="163"/>
      <c r="Q176" s="163"/>
      <c r="R176" s="163"/>
      <c r="S176" s="164"/>
      <c r="T176" s="69"/>
      <c r="V176" s="63"/>
      <c r="W176" s="63"/>
      <c r="X176" s="63"/>
      <c r="Y176" s="63"/>
      <c r="Z176" s="63"/>
      <c r="AA176" s="63"/>
      <c r="AB176" s="63"/>
      <c r="AC176" s="63"/>
      <c r="AD176" s="63"/>
      <c r="AE176" s="63"/>
      <c r="AF176" s="63"/>
      <c r="AG176" s="63"/>
      <c r="AH176" s="63"/>
      <c r="AI176" s="63"/>
      <c r="AJ176" s="63"/>
      <c r="AK176" s="63"/>
      <c r="AL176" s="63"/>
      <c r="AM176" s="63"/>
      <c r="AN176" s="63"/>
    </row>
    <row r="177" spans="1:40" ht="15.75" thickBot="1">
      <c r="A177" s="156" t="s">
        <v>41</v>
      </c>
      <c r="B177" s="157"/>
      <c r="C177" s="157"/>
      <c r="D177" s="157"/>
      <c r="E177" s="157"/>
      <c r="F177" s="157"/>
      <c r="G177" s="157"/>
      <c r="H177" s="157"/>
      <c r="I177" s="157"/>
      <c r="J177" s="157"/>
      <c r="K177" s="157"/>
      <c r="L177" s="157"/>
      <c r="M177" s="157"/>
      <c r="N177" s="157"/>
      <c r="O177" s="157"/>
      <c r="P177" s="157"/>
      <c r="Q177" s="157"/>
      <c r="R177" s="157"/>
      <c r="S177" s="158"/>
      <c r="T177" s="69"/>
      <c r="U177" s="69"/>
      <c r="V177" s="63"/>
      <c r="W177" s="63"/>
      <c r="X177" s="63"/>
      <c r="Y177" s="63"/>
      <c r="Z177" s="63"/>
      <c r="AA177" s="63"/>
      <c r="AB177" s="63"/>
      <c r="AC177" s="63"/>
      <c r="AD177" s="63"/>
      <c r="AE177" s="63"/>
      <c r="AF177" s="63"/>
      <c r="AG177" s="63"/>
      <c r="AH177" s="63"/>
      <c r="AI177" s="63"/>
      <c r="AJ177" s="63"/>
      <c r="AK177" s="63"/>
      <c r="AL177" s="63"/>
      <c r="AM177" s="63"/>
      <c r="AN177" s="63"/>
    </row>
    <row r="178" spans="1:40" ht="15.75" thickBot="1">
      <c r="A178" s="70" t="s">
        <v>33</v>
      </c>
      <c r="B178" s="71" t="s">
        <v>38</v>
      </c>
      <c r="C178" s="72" t="s">
        <v>36</v>
      </c>
      <c r="D178" s="73" t="s">
        <v>37</v>
      </c>
      <c r="E178" s="71" t="s">
        <v>38</v>
      </c>
      <c r="F178" s="72" t="s">
        <v>36</v>
      </c>
      <c r="G178" s="73" t="s">
        <v>37</v>
      </c>
      <c r="H178" s="71" t="s">
        <v>38</v>
      </c>
      <c r="I178" s="72" t="s">
        <v>36</v>
      </c>
      <c r="J178" s="73" t="s">
        <v>37</v>
      </c>
      <c r="K178" s="71" t="s">
        <v>38</v>
      </c>
      <c r="L178" s="72" t="s">
        <v>36</v>
      </c>
      <c r="M178" s="73" t="s">
        <v>37</v>
      </c>
      <c r="N178" s="74" t="s">
        <v>38</v>
      </c>
      <c r="O178" s="75" t="s">
        <v>36</v>
      </c>
      <c r="P178" s="76" t="s">
        <v>37</v>
      </c>
      <c r="Q178" s="74" t="s">
        <v>38</v>
      </c>
      <c r="R178" s="75" t="s">
        <v>36</v>
      </c>
      <c r="S178" s="76" t="s">
        <v>37</v>
      </c>
      <c r="T178" s="69"/>
      <c r="U178" s="69"/>
      <c r="V178" s="63"/>
      <c r="W178" s="63"/>
      <c r="X178" s="63"/>
      <c r="Y178" s="63"/>
      <c r="Z178" s="63"/>
      <c r="AA178" s="63"/>
      <c r="AB178" s="63"/>
      <c r="AC178" s="63"/>
      <c r="AD178" s="63"/>
      <c r="AE178" s="63"/>
      <c r="AF178" s="63"/>
      <c r="AG178" s="63"/>
      <c r="AH178" s="63"/>
      <c r="AI178" s="63"/>
      <c r="AJ178" s="63"/>
      <c r="AK178" s="63"/>
      <c r="AL178" s="63"/>
      <c r="AM178" s="63"/>
      <c r="AN178" s="63"/>
    </row>
    <row r="179" spans="1:40">
      <c r="A179" s="77" t="str">
        <f t="shared" ref="A179:A181" si="27">A157</f>
        <v>Squat</v>
      </c>
      <c r="B179" s="78">
        <f>B171</f>
        <v>465</v>
      </c>
      <c r="C179" s="79">
        <v>1</v>
      </c>
      <c r="D179" s="80">
        <v>5</v>
      </c>
      <c r="E179" s="78">
        <f>E171</f>
        <v>515</v>
      </c>
      <c r="F179" s="79">
        <v>1</v>
      </c>
      <c r="G179" s="80">
        <v>5</v>
      </c>
      <c r="H179" s="81">
        <f>H171</f>
        <v>570</v>
      </c>
      <c r="I179" s="79">
        <v>1</v>
      </c>
      <c r="J179" s="80">
        <v>5</v>
      </c>
      <c r="K179" s="78">
        <f>H179</f>
        <v>570</v>
      </c>
      <c r="L179" s="79">
        <v>1</v>
      </c>
      <c r="M179" s="80">
        <v>5</v>
      </c>
      <c r="N179" s="82"/>
      <c r="O179" s="83"/>
      <c r="P179" s="84"/>
      <c r="Q179" s="82"/>
      <c r="R179" s="83"/>
      <c r="S179" s="84"/>
      <c r="T179" s="69"/>
      <c r="U179" s="69"/>
      <c r="V179" s="63"/>
      <c r="W179" s="63"/>
      <c r="X179" s="63"/>
      <c r="Y179" s="63"/>
      <c r="Z179" s="63"/>
      <c r="AA179" s="63"/>
      <c r="AB179" s="63"/>
      <c r="AC179" s="63"/>
      <c r="AD179" s="63"/>
      <c r="AE179" s="63"/>
      <c r="AF179" s="63"/>
      <c r="AG179" s="63"/>
      <c r="AH179" s="63"/>
      <c r="AI179" s="63"/>
      <c r="AJ179" s="63"/>
      <c r="AK179" s="63"/>
      <c r="AL179" s="63"/>
      <c r="AM179" s="63"/>
      <c r="AN179" s="63"/>
    </row>
    <row r="180" spans="1:40">
      <c r="A180" s="77" t="str">
        <f t="shared" si="27"/>
        <v>Clean and Press</v>
      </c>
      <c r="B180" s="78">
        <f>ROUNDUP(E180*(1-$B$12)/5,0)*5</f>
        <v>270</v>
      </c>
      <c r="C180" s="79">
        <v>1</v>
      </c>
      <c r="D180" s="80">
        <v>5</v>
      </c>
      <c r="E180" s="78">
        <f>ROUNDUP(H180*(1-$B$12)/5,0)*5</f>
        <v>300</v>
      </c>
      <c r="F180" s="79">
        <v>1</v>
      </c>
      <c r="G180" s="80">
        <v>5</v>
      </c>
      <c r="H180" s="78">
        <f>ROUNDUP(K180*(1-$B$12)/5,0)*5</f>
        <v>330</v>
      </c>
      <c r="I180" s="79">
        <v>1</v>
      </c>
      <c r="J180" s="80">
        <v>5</v>
      </c>
      <c r="K180" s="81">
        <f>ROUNDUP(K158*(1+$B$13)/5,0)*5</f>
        <v>365</v>
      </c>
      <c r="L180" s="79">
        <v>1</v>
      </c>
      <c r="M180" s="80">
        <v>5</v>
      </c>
      <c r="N180" s="82"/>
      <c r="O180" s="83"/>
      <c r="P180" s="84"/>
      <c r="Q180" s="82"/>
      <c r="R180" s="83"/>
      <c r="S180" s="84"/>
      <c r="T180" s="69"/>
      <c r="U180" s="69"/>
      <c r="V180" s="63"/>
      <c r="W180" s="63"/>
      <c r="X180" s="63"/>
      <c r="Y180" s="63"/>
      <c r="Z180" s="63"/>
      <c r="AA180" s="63"/>
      <c r="AB180" s="63"/>
      <c r="AC180" s="63"/>
      <c r="AD180" s="63"/>
      <c r="AE180" s="63"/>
      <c r="AF180" s="63"/>
      <c r="AG180" s="63"/>
      <c r="AH180" s="63"/>
      <c r="AI180" s="63"/>
      <c r="AJ180" s="63"/>
      <c r="AK180" s="63"/>
      <c r="AL180" s="63"/>
      <c r="AM180" s="63"/>
      <c r="AN180" s="63"/>
    </row>
    <row r="181" spans="1:40" ht="15.75" thickBot="1">
      <c r="A181" s="77" t="str">
        <f t="shared" si="27"/>
        <v>Deadlift</v>
      </c>
      <c r="B181" s="78">
        <f>ROUNDUP(E181*(1-$B$12)/5,0)*5</f>
        <v>490</v>
      </c>
      <c r="C181" s="79">
        <v>1</v>
      </c>
      <c r="D181" s="80">
        <v>5</v>
      </c>
      <c r="E181" s="78">
        <f>ROUNDUP(H181*(1-$B$12)/5,0)*5</f>
        <v>540</v>
      </c>
      <c r="F181" s="79">
        <v>1</v>
      </c>
      <c r="G181" s="80">
        <v>5</v>
      </c>
      <c r="H181" s="78">
        <f>ROUNDUP(K181*(1-$B$12)/5,0)*5</f>
        <v>600</v>
      </c>
      <c r="I181" s="79">
        <v>1</v>
      </c>
      <c r="J181" s="80">
        <v>5</v>
      </c>
      <c r="K181" s="81">
        <f>ROUNDUP(K159*(1+$B$13)/5,0)*5</f>
        <v>665</v>
      </c>
      <c r="L181" s="79">
        <v>1</v>
      </c>
      <c r="M181" s="80">
        <v>5</v>
      </c>
      <c r="N181" s="82"/>
      <c r="O181" s="83"/>
      <c r="P181" s="84"/>
      <c r="Q181" s="82"/>
      <c r="R181" s="83"/>
      <c r="S181" s="84"/>
      <c r="T181" s="69"/>
      <c r="U181" s="69"/>
      <c r="V181" s="63"/>
      <c r="W181" s="63"/>
      <c r="X181" s="63"/>
      <c r="Y181" s="63"/>
      <c r="Z181" s="63"/>
      <c r="AA181" s="63"/>
      <c r="AB181" s="63"/>
      <c r="AC181" s="63"/>
      <c r="AD181" s="63"/>
      <c r="AE181" s="63"/>
      <c r="AF181" s="63"/>
      <c r="AG181" s="63"/>
      <c r="AH181" s="63"/>
      <c r="AI181" s="63"/>
      <c r="AJ181" s="63"/>
      <c r="AK181" s="63"/>
      <c r="AL181" s="63"/>
      <c r="AM181" s="63"/>
      <c r="AN181" s="63"/>
    </row>
    <row r="182" spans="1:40" ht="15.75" thickBot="1">
      <c r="A182" s="93" t="s">
        <v>39</v>
      </c>
      <c r="B182" s="162" t="s">
        <v>42</v>
      </c>
      <c r="C182" s="163"/>
      <c r="D182" s="163"/>
      <c r="E182" s="163"/>
      <c r="F182" s="163"/>
      <c r="G182" s="163"/>
      <c r="H182" s="163"/>
      <c r="I182" s="163"/>
      <c r="J182" s="163"/>
      <c r="K182" s="163"/>
      <c r="L182" s="163"/>
      <c r="M182" s="163"/>
      <c r="N182" s="163"/>
      <c r="O182" s="163"/>
      <c r="P182" s="163"/>
      <c r="Q182" s="163"/>
      <c r="R182" s="163"/>
      <c r="S182" s="164"/>
      <c r="T182" s="69"/>
      <c r="V182" s="63"/>
      <c r="W182" s="63"/>
      <c r="X182" s="63"/>
      <c r="Y182" s="63"/>
      <c r="Z182" s="63"/>
      <c r="AA182" s="63"/>
      <c r="AB182" s="63"/>
      <c r="AC182" s="63"/>
      <c r="AD182" s="63"/>
      <c r="AE182" s="63"/>
      <c r="AF182" s="63"/>
      <c r="AG182" s="63"/>
      <c r="AH182" s="63"/>
      <c r="AI182" s="63"/>
      <c r="AJ182" s="63"/>
      <c r="AK182" s="63"/>
      <c r="AL182" s="63"/>
      <c r="AM182" s="63"/>
      <c r="AN182" s="63"/>
    </row>
    <row r="183" spans="1:40" ht="15.75" thickBot="1">
      <c r="A183" s="156" t="s">
        <v>43</v>
      </c>
      <c r="B183" s="157"/>
      <c r="C183" s="157"/>
      <c r="D183" s="157"/>
      <c r="E183" s="157"/>
      <c r="F183" s="157"/>
      <c r="G183" s="157"/>
      <c r="H183" s="157"/>
      <c r="I183" s="157"/>
      <c r="J183" s="157"/>
      <c r="K183" s="157"/>
      <c r="L183" s="157"/>
      <c r="M183" s="157"/>
      <c r="N183" s="157"/>
      <c r="O183" s="157"/>
      <c r="P183" s="157"/>
      <c r="Q183" s="157"/>
      <c r="R183" s="157"/>
      <c r="S183" s="158"/>
      <c r="T183" s="69"/>
      <c r="U183" s="69"/>
      <c r="V183" s="63"/>
      <c r="W183" s="63"/>
      <c r="X183" s="63"/>
      <c r="Y183" s="63"/>
      <c r="Z183" s="63"/>
      <c r="AA183" s="63"/>
      <c r="AB183" s="63"/>
      <c r="AC183" s="63"/>
      <c r="AD183" s="63"/>
      <c r="AE183" s="63"/>
      <c r="AF183" s="63"/>
      <c r="AG183" s="63"/>
      <c r="AH183" s="63"/>
      <c r="AI183" s="63"/>
      <c r="AJ183" s="63"/>
      <c r="AK183" s="63"/>
      <c r="AL183" s="63"/>
      <c r="AM183" s="63"/>
      <c r="AN183" s="63"/>
    </row>
    <row r="184" spans="1:40" ht="15.75" thickBot="1">
      <c r="A184" s="94" t="s">
        <v>33</v>
      </c>
      <c r="B184" s="95" t="s">
        <v>38</v>
      </c>
      <c r="C184" s="96" t="s">
        <v>36</v>
      </c>
      <c r="D184" s="97" t="s">
        <v>37</v>
      </c>
      <c r="E184" s="95" t="s">
        <v>38</v>
      </c>
      <c r="F184" s="96" t="s">
        <v>36</v>
      </c>
      <c r="G184" s="97" t="s">
        <v>37</v>
      </c>
      <c r="H184" s="95" t="s">
        <v>38</v>
      </c>
      <c r="I184" s="96" t="s">
        <v>36</v>
      </c>
      <c r="J184" s="97" t="s">
        <v>37</v>
      </c>
      <c r="K184" s="95" t="s">
        <v>38</v>
      </c>
      <c r="L184" s="96" t="s">
        <v>36</v>
      </c>
      <c r="M184" s="97" t="s">
        <v>37</v>
      </c>
      <c r="N184" s="95" t="s">
        <v>38</v>
      </c>
      <c r="O184" s="96" t="s">
        <v>36</v>
      </c>
      <c r="P184" s="97" t="s">
        <v>37</v>
      </c>
      <c r="Q184" s="95" t="s">
        <v>38</v>
      </c>
      <c r="R184" s="96" t="s">
        <v>36</v>
      </c>
      <c r="S184" s="97" t="s">
        <v>37</v>
      </c>
      <c r="T184" s="69"/>
      <c r="U184" s="69"/>
      <c r="V184" s="63"/>
      <c r="W184" s="63"/>
      <c r="X184" s="63"/>
      <c r="Y184" s="63"/>
      <c r="Z184" s="63"/>
      <c r="AA184" s="63"/>
      <c r="AB184" s="63"/>
      <c r="AC184" s="63"/>
      <c r="AD184" s="63"/>
      <c r="AE184" s="63"/>
      <c r="AF184" s="63"/>
      <c r="AG184" s="63"/>
      <c r="AH184" s="63"/>
      <c r="AI184" s="63"/>
      <c r="AJ184" s="63"/>
      <c r="AK184" s="63"/>
      <c r="AL184" s="63"/>
      <c r="AM184" s="63"/>
      <c r="AN184" s="63"/>
    </row>
    <row r="185" spans="1:40">
      <c r="A185" s="77" t="str">
        <f t="shared" ref="A185:A189" si="28">A163</f>
        <v>Squat</v>
      </c>
      <c r="B185" s="99">
        <f>B171</f>
        <v>465</v>
      </c>
      <c r="C185" s="100">
        <v>1</v>
      </c>
      <c r="D185" s="101">
        <v>5</v>
      </c>
      <c r="E185" s="99">
        <f>E171</f>
        <v>515</v>
      </c>
      <c r="F185" s="100">
        <v>1</v>
      </c>
      <c r="G185" s="101">
        <v>5</v>
      </c>
      <c r="H185" s="99">
        <f>H171</f>
        <v>570</v>
      </c>
      <c r="I185" s="100">
        <v>1</v>
      </c>
      <c r="J185" s="101">
        <v>5</v>
      </c>
      <c r="K185" s="99">
        <f>K171</f>
        <v>630</v>
      </c>
      <c r="L185" s="100">
        <v>1</v>
      </c>
      <c r="M185" s="101">
        <v>5</v>
      </c>
      <c r="N185" s="81">
        <f>ROUNDUP(N171*(1+$B$13)/5,0)*5</f>
        <v>715</v>
      </c>
      <c r="O185" s="100">
        <v>1</v>
      </c>
      <c r="P185" s="101">
        <v>3</v>
      </c>
      <c r="Q185" s="99">
        <f>H185</f>
        <v>570</v>
      </c>
      <c r="R185" s="100">
        <v>1</v>
      </c>
      <c r="S185" s="101">
        <v>8</v>
      </c>
      <c r="T185" s="69"/>
      <c r="U185" s="69"/>
      <c r="V185" s="63"/>
      <c r="W185" s="63"/>
      <c r="X185" s="63"/>
      <c r="Y185" s="63"/>
      <c r="Z185" s="63"/>
      <c r="AA185" s="63"/>
      <c r="AB185" s="63"/>
      <c r="AC185" s="63"/>
      <c r="AD185" s="63"/>
      <c r="AE185" s="63"/>
      <c r="AF185" s="63"/>
      <c r="AG185" s="63"/>
      <c r="AH185" s="63"/>
      <c r="AI185" s="63"/>
      <c r="AJ185" s="63"/>
      <c r="AK185" s="63"/>
      <c r="AL185" s="63"/>
      <c r="AM185" s="63"/>
      <c r="AN185" s="63"/>
    </row>
    <row r="186" spans="1:40">
      <c r="A186" s="77" t="str">
        <f t="shared" si="28"/>
        <v>Bench</v>
      </c>
      <c r="B186" s="99">
        <f>B172</f>
        <v>370</v>
      </c>
      <c r="C186" s="100">
        <v>1</v>
      </c>
      <c r="D186" s="101">
        <v>5</v>
      </c>
      <c r="E186" s="99">
        <f>E172</f>
        <v>410</v>
      </c>
      <c r="F186" s="100">
        <v>1</v>
      </c>
      <c r="G186" s="101">
        <v>5</v>
      </c>
      <c r="H186" s="99">
        <f>H172</f>
        <v>455</v>
      </c>
      <c r="I186" s="100">
        <v>1</v>
      </c>
      <c r="J186" s="101">
        <v>5</v>
      </c>
      <c r="K186" s="99">
        <f>K172</f>
        <v>505</v>
      </c>
      <c r="L186" s="100">
        <v>1</v>
      </c>
      <c r="M186" s="101">
        <v>5</v>
      </c>
      <c r="N186" s="81">
        <f>ROUNDUP(N172*(1+$B$13)/5,0)*5</f>
        <v>575</v>
      </c>
      <c r="O186" s="100">
        <v>1</v>
      </c>
      <c r="P186" s="101">
        <v>3</v>
      </c>
      <c r="Q186" s="99">
        <f>H186</f>
        <v>455</v>
      </c>
      <c r="R186" s="100">
        <v>1</v>
      </c>
      <c r="S186" s="101">
        <v>8</v>
      </c>
      <c r="T186" s="69"/>
      <c r="U186" s="69"/>
      <c r="V186" s="63"/>
      <c r="W186" s="63"/>
      <c r="X186" s="63"/>
      <c r="Y186" s="63"/>
      <c r="Z186" s="63"/>
      <c r="AA186" s="63"/>
      <c r="AB186" s="63"/>
      <c r="AC186" s="63"/>
      <c r="AD186" s="63"/>
      <c r="AE186" s="63"/>
      <c r="AF186" s="63"/>
      <c r="AG186" s="63"/>
      <c r="AH186" s="63"/>
      <c r="AI186" s="63"/>
      <c r="AJ186" s="63"/>
      <c r="AK186" s="63"/>
      <c r="AL186" s="63"/>
      <c r="AM186" s="63"/>
      <c r="AN186" s="63"/>
    </row>
    <row r="187" spans="1:40">
      <c r="A187" s="77" t="str">
        <f t="shared" si="28"/>
        <v>Bent Over Row</v>
      </c>
      <c r="B187" s="99">
        <f>B173</f>
        <v>300</v>
      </c>
      <c r="C187" s="100">
        <v>1</v>
      </c>
      <c r="D187" s="101">
        <v>5</v>
      </c>
      <c r="E187" s="99">
        <f>E173</f>
        <v>330</v>
      </c>
      <c r="F187" s="100">
        <v>1</v>
      </c>
      <c r="G187" s="101">
        <v>5</v>
      </c>
      <c r="H187" s="99">
        <f>H173</f>
        <v>365</v>
      </c>
      <c r="I187" s="100">
        <v>1</v>
      </c>
      <c r="J187" s="101">
        <v>5</v>
      </c>
      <c r="K187" s="99">
        <f>K173</f>
        <v>405</v>
      </c>
      <c r="L187" s="100">
        <v>1</v>
      </c>
      <c r="M187" s="101">
        <v>5</v>
      </c>
      <c r="N187" s="81">
        <f t="shared" ref="N187" si="29">ROUNDUP(N173*(1+$B$13)/5,0)*5</f>
        <v>465</v>
      </c>
      <c r="O187" s="100">
        <v>1</v>
      </c>
      <c r="P187" s="101">
        <v>3</v>
      </c>
      <c r="Q187" s="99">
        <f>H187</f>
        <v>365</v>
      </c>
      <c r="R187" s="100">
        <v>1</v>
      </c>
      <c r="S187" s="101">
        <v>8</v>
      </c>
      <c r="T187" s="69"/>
      <c r="U187" s="69"/>
      <c r="V187" s="63"/>
      <c r="W187" s="63"/>
      <c r="X187" s="63"/>
      <c r="Y187" s="63"/>
      <c r="Z187" s="63"/>
      <c r="AA187" s="63"/>
      <c r="AB187" s="63"/>
      <c r="AC187" s="63"/>
      <c r="AD187" s="63"/>
      <c r="AE187" s="63"/>
      <c r="AF187" s="63"/>
      <c r="AG187" s="63"/>
      <c r="AH187" s="63"/>
      <c r="AI187" s="63"/>
      <c r="AJ187" s="63"/>
      <c r="AK187" s="63"/>
      <c r="AL187" s="63"/>
      <c r="AM187" s="63"/>
      <c r="AN187" s="63"/>
    </row>
    <row r="188" spans="1:40">
      <c r="A188" s="77" t="str">
        <f t="shared" si="28"/>
        <v>EZ Bar Curl</v>
      </c>
      <c r="B188" s="99">
        <f>E188</f>
        <v>205</v>
      </c>
      <c r="C188" s="100">
        <v>1</v>
      </c>
      <c r="D188" s="101">
        <v>8</v>
      </c>
      <c r="E188" s="99">
        <f>H188</f>
        <v>205</v>
      </c>
      <c r="F188" s="100">
        <v>1</v>
      </c>
      <c r="G188" s="101">
        <v>8</v>
      </c>
      <c r="H188" s="81">
        <f>ROUNDUP(H166*(1+$B$13)/5,0)*5</f>
        <v>205</v>
      </c>
      <c r="I188" s="100">
        <v>1</v>
      </c>
      <c r="J188" s="101">
        <v>8</v>
      </c>
      <c r="K188" s="82"/>
      <c r="L188" s="83"/>
      <c r="M188" s="84"/>
      <c r="N188" s="82"/>
      <c r="O188" s="83"/>
      <c r="P188" s="84"/>
      <c r="Q188" s="82"/>
      <c r="R188" s="83"/>
      <c r="S188" s="84"/>
      <c r="T188" s="69"/>
      <c r="U188" s="69"/>
      <c r="V188" s="63"/>
      <c r="W188" s="63"/>
      <c r="X188" s="63"/>
      <c r="Y188" s="63"/>
      <c r="Z188" s="63"/>
      <c r="AA188" s="63"/>
      <c r="AB188" s="63"/>
      <c r="AC188" s="63"/>
      <c r="AD188" s="63"/>
      <c r="AE188" s="63"/>
      <c r="AF188" s="63"/>
      <c r="AG188" s="63"/>
      <c r="AH188" s="63"/>
      <c r="AI188" s="63"/>
      <c r="AJ188" s="63"/>
      <c r="AK188" s="63"/>
      <c r="AL188" s="63"/>
      <c r="AM188" s="63"/>
      <c r="AN188" s="63"/>
    </row>
    <row r="189" spans="1:40" ht="15.75" thickBot="1">
      <c r="A189" s="85" t="str">
        <f t="shared" si="28"/>
        <v>Triceps Extensions</v>
      </c>
      <c r="B189" s="103">
        <f>E189</f>
        <v>205</v>
      </c>
      <c r="C189" s="104">
        <v>1</v>
      </c>
      <c r="D189" s="105">
        <v>8</v>
      </c>
      <c r="E189" s="103">
        <f>H189</f>
        <v>205</v>
      </c>
      <c r="F189" s="104">
        <v>1</v>
      </c>
      <c r="G189" s="105">
        <v>8</v>
      </c>
      <c r="H189" s="89">
        <f>ROUNDUP(H167*(1+$B$13)/5,0)*5</f>
        <v>205</v>
      </c>
      <c r="I189" s="104">
        <v>1</v>
      </c>
      <c r="J189" s="105">
        <v>8</v>
      </c>
      <c r="K189" s="90"/>
      <c r="L189" s="91"/>
      <c r="M189" s="92"/>
      <c r="N189" s="90"/>
      <c r="O189" s="91"/>
      <c r="P189" s="92"/>
      <c r="Q189" s="90"/>
      <c r="R189" s="91"/>
      <c r="S189" s="92"/>
      <c r="T189" s="69"/>
      <c r="U189" s="69"/>
      <c r="V189" s="63"/>
      <c r="W189" s="63"/>
      <c r="X189" s="63"/>
      <c r="Y189" s="63"/>
      <c r="Z189" s="63"/>
      <c r="AA189" s="63"/>
      <c r="AB189" s="63"/>
      <c r="AC189" s="63"/>
      <c r="AD189" s="63"/>
      <c r="AE189" s="63"/>
      <c r="AF189" s="63"/>
      <c r="AG189" s="63"/>
      <c r="AH189" s="63"/>
      <c r="AI189" s="63"/>
      <c r="AJ189" s="63"/>
      <c r="AK189" s="63"/>
      <c r="AL189" s="63"/>
      <c r="AM189" s="63"/>
      <c r="AN189" s="63"/>
    </row>
    <row r="190" spans="1:40" ht="15.75" thickBot="1">
      <c r="A190" s="106" t="s">
        <v>39</v>
      </c>
      <c r="B190" s="159" t="s">
        <v>44</v>
      </c>
      <c r="C190" s="160"/>
      <c r="D190" s="160"/>
      <c r="E190" s="160"/>
      <c r="F190" s="160"/>
      <c r="G190" s="160"/>
      <c r="H190" s="160"/>
      <c r="I190" s="160"/>
      <c r="J190" s="160"/>
      <c r="K190" s="160"/>
      <c r="L190" s="160"/>
      <c r="M190" s="160"/>
      <c r="N190" s="160"/>
      <c r="O190" s="160"/>
      <c r="P190" s="160"/>
      <c r="Q190" s="160"/>
      <c r="R190" s="160"/>
      <c r="S190" s="161"/>
      <c r="T190" s="69"/>
      <c r="V190" s="63"/>
      <c r="W190" s="63"/>
      <c r="X190" s="63"/>
      <c r="Y190" s="63"/>
      <c r="Z190" s="63"/>
      <c r="AA190" s="63"/>
      <c r="AB190" s="63"/>
      <c r="AC190" s="63"/>
      <c r="AD190" s="63"/>
      <c r="AE190" s="63"/>
      <c r="AF190" s="63"/>
      <c r="AG190" s="63"/>
      <c r="AH190" s="63"/>
      <c r="AI190" s="63"/>
      <c r="AJ190" s="63"/>
      <c r="AK190" s="63"/>
      <c r="AL190" s="63"/>
      <c r="AM190" s="63"/>
      <c r="AN190" s="63"/>
    </row>
    <row r="191" spans="1:40" ht="15.75" thickBot="1">
      <c r="A191" s="156" t="s">
        <v>40</v>
      </c>
      <c r="B191" s="157"/>
      <c r="C191" s="157"/>
      <c r="D191" s="157"/>
      <c r="E191" s="157"/>
      <c r="F191" s="157"/>
      <c r="G191" s="157"/>
      <c r="H191" s="157"/>
      <c r="I191" s="157"/>
      <c r="J191" s="157"/>
      <c r="K191" s="157"/>
      <c r="L191" s="157"/>
      <c r="M191" s="157"/>
      <c r="N191" s="157"/>
      <c r="O191" s="157"/>
      <c r="P191" s="157"/>
      <c r="Q191" s="157"/>
      <c r="R191" s="157"/>
      <c r="S191" s="158"/>
      <c r="T191" s="69"/>
      <c r="U191" s="69"/>
      <c r="V191" s="63"/>
      <c r="W191" s="63"/>
      <c r="X191" s="63"/>
      <c r="Y191" s="63"/>
      <c r="Z191" s="63"/>
      <c r="AA191" s="63"/>
      <c r="AB191" s="63"/>
      <c r="AC191" s="63"/>
      <c r="AD191" s="63"/>
      <c r="AE191" s="63"/>
      <c r="AF191" s="63"/>
      <c r="AG191" s="63"/>
      <c r="AH191" s="63"/>
      <c r="AI191" s="63"/>
      <c r="AJ191" s="63"/>
      <c r="AK191" s="63"/>
      <c r="AL191" s="63"/>
      <c r="AM191" s="63"/>
      <c r="AN191" s="63"/>
    </row>
    <row r="192" spans="1:40" ht="15.75" thickBot="1">
      <c r="A192" s="70" t="s">
        <v>33</v>
      </c>
      <c r="B192" s="71" t="s">
        <v>38</v>
      </c>
      <c r="C192" s="72" t="s">
        <v>36</v>
      </c>
      <c r="D192" s="73" t="s">
        <v>37</v>
      </c>
      <c r="E192" s="71" t="s">
        <v>38</v>
      </c>
      <c r="F192" s="72" t="s">
        <v>36</v>
      </c>
      <c r="G192" s="73" t="s">
        <v>37</v>
      </c>
      <c r="H192" s="71" t="s">
        <v>38</v>
      </c>
      <c r="I192" s="72" t="s">
        <v>36</v>
      </c>
      <c r="J192" s="73" t="s">
        <v>37</v>
      </c>
      <c r="K192" s="71" t="s">
        <v>38</v>
      </c>
      <c r="L192" s="72" t="s">
        <v>36</v>
      </c>
      <c r="M192" s="73" t="s">
        <v>37</v>
      </c>
      <c r="N192" s="71" t="s">
        <v>38</v>
      </c>
      <c r="O192" s="72" t="s">
        <v>36</v>
      </c>
      <c r="P192" s="73" t="s">
        <v>37</v>
      </c>
      <c r="Q192" s="74" t="s">
        <v>38</v>
      </c>
      <c r="R192" s="75" t="s">
        <v>36</v>
      </c>
      <c r="S192" s="76" t="s">
        <v>37</v>
      </c>
      <c r="T192" s="69"/>
      <c r="U192" s="69"/>
      <c r="V192" s="63"/>
      <c r="W192" s="63"/>
      <c r="X192" s="63"/>
      <c r="Y192" s="63"/>
      <c r="Z192" s="63"/>
      <c r="AA192" s="63"/>
      <c r="AB192" s="63"/>
      <c r="AC192" s="63"/>
      <c r="AD192" s="63"/>
      <c r="AE192" s="63"/>
      <c r="AF192" s="63"/>
      <c r="AG192" s="63"/>
      <c r="AH192" s="63"/>
      <c r="AI192" s="63"/>
      <c r="AJ192" s="63"/>
      <c r="AK192" s="63"/>
      <c r="AL192" s="63"/>
      <c r="AM192" s="63"/>
      <c r="AN192" s="63"/>
    </row>
    <row r="193" spans="1:40">
      <c r="A193" s="77" t="str">
        <f>A171</f>
        <v>Squat</v>
      </c>
      <c r="B193" s="78">
        <f>ROUNDUP(E193*(1-$B$12)/5,0)*5</f>
        <v>480</v>
      </c>
      <c r="C193" s="79">
        <v>1</v>
      </c>
      <c r="D193" s="80">
        <v>5</v>
      </c>
      <c r="E193" s="78">
        <f>ROUNDUP(H193*(1-$B$12)/5,0)*5</f>
        <v>530</v>
      </c>
      <c r="F193" s="79">
        <v>1</v>
      </c>
      <c r="G193" s="80">
        <v>5</v>
      </c>
      <c r="H193" s="78">
        <f>ROUNDUP(K193*(1-$B$12)/5,0)*5</f>
        <v>585</v>
      </c>
      <c r="I193" s="79">
        <v>1</v>
      </c>
      <c r="J193" s="80">
        <v>5</v>
      </c>
      <c r="K193" s="78">
        <f>ROUNDUP(N193*(1-$B$12)/5,0)*5</f>
        <v>645</v>
      </c>
      <c r="L193" s="79">
        <v>1</v>
      </c>
      <c r="M193" s="80">
        <v>5</v>
      </c>
      <c r="N193" s="81">
        <f>N185</f>
        <v>715</v>
      </c>
      <c r="O193" s="79">
        <v>1</v>
      </c>
      <c r="P193" s="80">
        <v>5</v>
      </c>
      <c r="Q193" s="82"/>
      <c r="R193" s="83"/>
      <c r="S193" s="84"/>
      <c r="T193" s="69"/>
      <c r="U193" s="69"/>
      <c r="V193" s="63"/>
      <c r="W193" s="63"/>
      <c r="X193" s="63"/>
      <c r="Y193" s="63"/>
      <c r="Z193" s="63"/>
      <c r="AA193" s="63"/>
      <c r="AB193" s="63"/>
      <c r="AC193" s="63"/>
      <c r="AD193" s="63"/>
      <c r="AE193" s="63"/>
      <c r="AF193" s="63"/>
      <c r="AG193" s="63"/>
      <c r="AH193" s="63"/>
      <c r="AI193" s="63"/>
      <c r="AJ193" s="63"/>
      <c r="AK193" s="63"/>
      <c r="AL193" s="63"/>
      <c r="AM193" s="63"/>
      <c r="AN193" s="63"/>
    </row>
    <row r="194" spans="1:40">
      <c r="A194" s="77" t="str">
        <f t="shared" ref="A194:A197" si="30">A172</f>
        <v>Bench</v>
      </c>
      <c r="B194" s="78">
        <f>ROUNDUP(E194*(1-$B$12)/5,0)*5</f>
        <v>385</v>
      </c>
      <c r="C194" s="79">
        <v>1</v>
      </c>
      <c r="D194" s="80">
        <v>5</v>
      </c>
      <c r="E194" s="78">
        <f>ROUNDUP(H194*(1-$B$12)/5,0)*5</f>
        <v>425</v>
      </c>
      <c r="F194" s="79">
        <v>1</v>
      </c>
      <c r="G194" s="80">
        <v>5</v>
      </c>
      <c r="H194" s="78">
        <f>ROUNDUP(K194*(1-$B$12)/5,0)*5</f>
        <v>470</v>
      </c>
      <c r="I194" s="79">
        <v>1</v>
      </c>
      <c r="J194" s="80">
        <v>5</v>
      </c>
      <c r="K194" s="78">
        <f>ROUNDUP(N194*(1-$B$12)/5,0)*5</f>
        <v>520</v>
      </c>
      <c r="L194" s="79">
        <v>1</v>
      </c>
      <c r="M194" s="80">
        <v>5</v>
      </c>
      <c r="N194" s="81">
        <f>N186</f>
        <v>575</v>
      </c>
      <c r="O194" s="79">
        <v>1</v>
      </c>
      <c r="P194" s="80">
        <v>5</v>
      </c>
      <c r="Q194" s="82"/>
      <c r="R194" s="83"/>
      <c r="S194" s="84"/>
      <c r="T194" s="69"/>
      <c r="U194" s="69"/>
      <c r="V194" s="63"/>
      <c r="W194" s="63"/>
      <c r="X194" s="63"/>
      <c r="Y194" s="63"/>
      <c r="Z194" s="63"/>
      <c r="AA194" s="63"/>
      <c r="AB194" s="63"/>
      <c r="AC194" s="63"/>
      <c r="AD194" s="63"/>
      <c r="AE194" s="63"/>
      <c r="AF194" s="63"/>
      <c r="AG194" s="63"/>
      <c r="AH194" s="63"/>
      <c r="AI194" s="63"/>
      <c r="AJ194" s="63"/>
      <c r="AK194" s="63"/>
      <c r="AL194" s="63"/>
      <c r="AM194" s="63"/>
      <c r="AN194" s="63"/>
    </row>
    <row r="195" spans="1:40">
      <c r="A195" s="77" t="str">
        <f t="shared" si="30"/>
        <v>Bent Over Row</v>
      </c>
      <c r="B195" s="78">
        <f>ROUNDUP(E195*(1-$B$12)/5,0)*5</f>
        <v>315</v>
      </c>
      <c r="C195" s="79">
        <v>1</v>
      </c>
      <c r="D195" s="80">
        <v>5</v>
      </c>
      <c r="E195" s="78">
        <f>ROUNDUP(H195*(1-$B$12)/5,0)*5</f>
        <v>345</v>
      </c>
      <c r="F195" s="79">
        <v>1</v>
      </c>
      <c r="G195" s="80">
        <v>5</v>
      </c>
      <c r="H195" s="78">
        <f>ROUNDUP(K195*(1-$B$12)/5,0)*5</f>
        <v>380</v>
      </c>
      <c r="I195" s="79">
        <v>1</v>
      </c>
      <c r="J195" s="80">
        <v>5</v>
      </c>
      <c r="K195" s="78">
        <f>ROUNDUP(N195*(1-$B$12)/5,0)*5</f>
        <v>420</v>
      </c>
      <c r="L195" s="79">
        <v>1</v>
      </c>
      <c r="M195" s="80">
        <v>5</v>
      </c>
      <c r="N195" s="81">
        <f>N187</f>
        <v>465</v>
      </c>
      <c r="O195" s="79">
        <v>1</v>
      </c>
      <c r="P195" s="80">
        <v>5</v>
      </c>
      <c r="Q195" s="82"/>
      <c r="R195" s="83"/>
      <c r="S195" s="84"/>
      <c r="T195" s="69"/>
      <c r="U195" s="69"/>
      <c r="V195" s="63"/>
      <c r="W195" s="63"/>
      <c r="X195" s="63"/>
      <c r="Y195" s="63"/>
      <c r="Z195" s="63"/>
      <c r="AA195" s="63"/>
      <c r="AB195" s="63"/>
      <c r="AC195" s="63"/>
      <c r="AD195" s="63"/>
      <c r="AE195" s="63"/>
      <c r="AF195" s="63"/>
      <c r="AG195" s="63"/>
      <c r="AH195" s="63"/>
      <c r="AI195" s="63"/>
      <c r="AJ195" s="63"/>
      <c r="AK195" s="63"/>
      <c r="AL195" s="63"/>
      <c r="AM195" s="63"/>
      <c r="AN195" s="63"/>
    </row>
    <row r="196" spans="1:40">
      <c r="A196" s="77" t="str">
        <f t="shared" si="30"/>
        <v>Weighted Hyper Extensions</v>
      </c>
      <c r="B196" s="78">
        <f>E196</f>
        <v>215</v>
      </c>
      <c r="C196" s="79">
        <v>1</v>
      </c>
      <c r="D196" s="80">
        <v>8</v>
      </c>
      <c r="E196" s="81">
        <f>ROUNDUP(E174*(1+$B$13)/5,0)*5</f>
        <v>215</v>
      </c>
      <c r="F196" s="79">
        <v>1</v>
      </c>
      <c r="G196" s="80">
        <v>8</v>
      </c>
      <c r="H196" s="82"/>
      <c r="I196" s="83"/>
      <c r="J196" s="84"/>
      <c r="K196" s="82"/>
      <c r="L196" s="83"/>
      <c r="M196" s="84"/>
      <c r="N196" s="82"/>
      <c r="O196" s="83"/>
      <c r="P196" s="84"/>
      <c r="Q196" s="82"/>
      <c r="R196" s="83"/>
      <c r="S196" s="84"/>
      <c r="T196" s="69"/>
      <c r="U196" s="69"/>
      <c r="V196" s="63"/>
      <c r="W196" s="63"/>
      <c r="X196" s="63"/>
      <c r="Y196" s="63"/>
      <c r="Z196" s="63"/>
      <c r="AA196" s="63"/>
      <c r="AB196" s="63"/>
      <c r="AC196" s="63"/>
      <c r="AD196" s="63"/>
      <c r="AE196" s="63"/>
      <c r="AF196" s="63"/>
      <c r="AG196" s="63"/>
      <c r="AH196" s="63"/>
      <c r="AI196" s="63"/>
      <c r="AJ196" s="63"/>
      <c r="AK196" s="63"/>
      <c r="AL196" s="63"/>
      <c r="AM196" s="63"/>
      <c r="AN196" s="63"/>
    </row>
    <row r="197" spans="1:40" ht="15.75" thickBot="1">
      <c r="A197" s="77" t="str">
        <f t="shared" si="30"/>
        <v>Weighted Sit-Ups</v>
      </c>
      <c r="B197" s="86">
        <f>E197</f>
        <v>215</v>
      </c>
      <c r="C197" s="87">
        <v>1</v>
      </c>
      <c r="D197" s="88">
        <v>8</v>
      </c>
      <c r="E197" s="86">
        <f>H197</f>
        <v>215</v>
      </c>
      <c r="F197" s="87">
        <v>1</v>
      </c>
      <c r="G197" s="88">
        <v>8</v>
      </c>
      <c r="H197" s="86">
        <f>K197</f>
        <v>215</v>
      </c>
      <c r="I197" s="87">
        <v>1</v>
      </c>
      <c r="J197" s="88">
        <v>8</v>
      </c>
      <c r="K197" s="89">
        <f>ROUNDUP(K175*(1+$B$13)/5,0)*5</f>
        <v>215</v>
      </c>
      <c r="L197" s="87">
        <v>1</v>
      </c>
      <c r="M197" s="88">
        <v>8</v>
      </c>
      <c r="N197" s="90"/>
      <c r="O197" s="91"/>
      <c r="P197" s="92"/>
      <c r="Q197" s="90"/>
      <c r="R197" s="91"/>
      <c r="S197" s="92"/>
      <c r="T197" s="69"/>
      <c r="U197" s="69"/>
      <c r="V197" s="63"/>
      <c r="W197" s="63"/>
      <c r="X197" s="63"/>
      <c r="Y197" s="63"/>
      <c r="Z197" s="63"/>
      <c r="AA197" s="63"/>
      <c r="AB197" s="63"/>
      <c r="AC197" s="63"/>
      <c r="AD197" s="63"/>
      <c r="AE197" s="63"/>
      <c r="AF197" s="63"/>
      <c r="AG197" s="63"/>
      <c r="AH197" s="63"/>
      <c r="AI197" s="63"/>
      <c r="AJ197" s="63"/>
      <c r="AK197" s="63"/>
      <c r="AL197" s="63"/>
      <c r="AM197" s="63"/>
      <c r="AN197" s="63"/>
    </row>
    <row r="198" spans="1:40" ht="15.75" thickBot="1">
      <c r="A198" s="93" t="s">
        <v>39</v>
      </c>
      <c r="B198" s="162" t="s">
        <v>44</v>
      </c>
      <c r="C198" s="163"/>
      <c r="D198" s="163"/>
      <c r="E198" s="163"/>
      <c r="F198" s="163"/>
      <c r="G198" s="163"/>
      <c r="H198" s="163"/>
      <c r="I198" s="163"/>
      <c r="J198" s="163"/>
      <c r="K198" s="163"/>
      <c r="L198" s="163"/>
      <c r="M198" s="163"/>
      <c r="N198" s="163"/>
      <c r="O198" s="163"/>
      <c r="P198" s="163"/>
      <c r="Q198" s="163"/>
      <c r="R198" s="163"/>
      <c r="S198" s="164"/>
      <c r="T198" s="69"/>
      <c r="V198" s="63"/>
      <c r="W198" s="63"/>
      <c r="X198" s="63"/>
      <c r="Y198" s="63"/>
      <c r="Z198" s="63"/>
      <c r="AA198" s="63"/>
      <c r="AB198" s="63"/>
      <c r="AC198" s="63"/>
      <c r="AD198" s="63"/>
      <c r="AE198" s="63"/>
      <c r="AF198" s="63"/>
      <c r="AG198" s="63"/>
      <c r="AH198" s="63"/>
      <c r="AI198" s="63"/>
      <c r="AJ198" s="63"/>
      <c r="AK198" s="63"/>
      <c r="AL198" s="63"/>
      <c r="AM198" s="63"/>
      <c r="AN198" s="63"/>
    </row>
    <row r="199" spans="1:40" ht="15.75" thickBot="1">
      <c r="A199" s="156" t="s">
        <v>41</v>
      </c>
      <c r="B199" s="157"/>
      <c r="C199" s="157"/>
      <c r="D199" s="157"/>
      <c r="E199" s="157"/>
      <c r="F199" s="157"/>
      <c r="G199" s="157"/>
      <c r="H199" s="157"/>
      <c r="I199" s="157"/>
      <c r="J199" s="157"/>
      <c r="K199" s="157"/>
      <c r="L199" s="157"/>
      <c r="M199" s="157"/>
      <c r="N199" s="157"/>
      <c r="O199" s="157"/>
      <c r="P199" s="157"/>
      <c r="Q199" s="157"/>
      <c r="R199" s="157"/>
      <c r="S199" s="158"/>
      <c r="T199" s="69"/>
      <c r="U199" s="69"/>
      <c r="V199" s="63"/>
      <c r="W199" s="63"/>
      <c r="X199" s="63"/>
      <c r="Y199" s="63"/>
      <c r="Z199" s="63"/>
      <c r="AA199" s="63"/>
      <c r="AB199" s="63"/>
      <c r="AC199" s="63"/>
      <c r="AD199" s="63"/>
      <c r="AE199" s="63"/>
      <c r="AF199" s="63"/>
      <c r="AG199" s="63"/>
      <c r="AH199" s="63"/>
      <c r="AI199" s="63"/>
      <c r="AJ199" s="63"/>
      <c r="AK199" s="63"/>
      <c r="AL199" s="63"/>
      <c r="AM199" s="63"/>
      <c r="AN199" s="63"/>
    </row>
    <row r="200" spans="1:40" ht="15.75" thickBot="1">
      <c r="A200" s="70" t="s">
        <v>33</v>
      </c>
      <c r="B200" s="71" t="s">
        <v>38</v>
      </c>
      <c r="C200" s="72" t="s">
        <v>36</v>
      </c>
      <c r="D200" s="73" t="s">
        <v>37</v>
      </c>
      <c r="E200" s="71" t="s">
        <v>38</v>
      </c>
      <c r="F200" s="72" t="s">
        <v>36</v>
      </c>
      <c r="G200" s="73" t="s">
        <v>37</v>
      </c>
      <c r="H200" s="71" t="s">
        <v>38</v>
      </c>
      <c r="I200" s="72" t="s">
        <v>36</v>
      </c>
      <c r="J200" s="73" t="s">
        <v>37</v>
      </c>
      <c r="K200" s="71" t="s">
        <v>38</v>
      </c>
      <c r="L200" s="72" t="s">
        <v>36</v>
      </c>
      <c r="M200" s="73" t="s">
        <v>37</v>
      </c>
      <c r="N200" s="74" t="s">
        <v>38</v>
      </c>
      <c r="O200" s="75" t="s">
        <v>36</v>
      </c>
      <c r="P200" s="76" t="s">
        <v>37</v>
      </c>
      <c r="Q200" s="74" t="s">
        <v>38</v>
      </c>
      <c r="R200" s="75" t="s">
        <v>36</v>
      </c>
      <c r="S200" s="76" t="s">
        <v>37</v>
      </c>
      <c r="T200" s="69"/>
      <c r="U200" s="69"/>
      <c r="V200" s="63"/>
      <c r="W200" s="63"/>
      <c r="X200" s="63"/>
      <c r="Y200" s="63"/>
      <c r="Z200" s="63"/>
      <c r="AA200" s="63"/>
      <c r="AB200" s="63"/>
      <c r="AC200" s="63"/>
      <c r="AD200" s="63"/>
      <c r="AE200" s="63"/>
      <c r="AF200" s="63"/>
      <c r="AG200" s="63"/>
      <c r="AH200" s="63"/>
      <c r="AI200" s="63"/>
      <c r="AJ200" s="63"/>
      <c r="AK200" s="63"/>
      <c r="AL200" s="63"/>
      <c r="AM200" s="63"/>
      <c r="AN200" s="63"/>
    </row>
    <row r="201" spans="1:40">
      <c r="A201" s="77" t="str">
        <f t="shared" ref="A201:A203" si="31">A179</f>
        <v>Squat</v>
      </c>
      <c r="B201" s="78">
        <f>B193</f>
        <v>480</v>
      </c>
      <c r="C201" s="79">
        <v>1</v>
      </c>
      <c r="D201" s="80">
        <v>5</v>
      </c>
      <c r="E201" s="78">
        <f>E193</f>
        <v>530</v>
      </c>
      <c r="F201" s="79">
        <v>1</v>
      </c>
      <c r="G201" s="80">
        <v>5</v>
      </c>
      <c r="H201" s="81">
        <f>H193</f>
        <v>585</v>
      </c>
      <c r="I201" s="79">
        <v>1</v>
      </c>
      <c r="J201" s="80">
        <v>5</v>
      </c>
      <c r="K201" s="78">
        <f>H201</f>
        <v>585</v>
      </c>
      <c r="L201" s="79">
        <v>1</v>
      </c>
      <c r="M201" s="80">
        <v>5</v>
      </c>
      <c r="N201" s="82"/>
      <c r="O201" s="83"/>
      <c r="P201" s="84"/>
      <c r="Q201" s="82"/>
      <c r="R201" s="83"/>
      <c r="S201" s="84"/>
      <c r="T201" s="69"/>
      <c r="U201" s="69"/>
      <c r="V201" s="63"/>
      <c r="W201" s="63"/>
      <c r="X201" s="63"/>
      <c r="Y201" s="63"/>
      <c r="Z201" s="63"/>
      <c r="AA201" s="63"/>
      <c r="AB201" s="63"/>
      <c r="AC201" s="63"/>
      <c r="AD201" s="63"/>
      <c r="AE201" s="63"/>
      <c r="AF201" s="63"/>
      <c r="AG201" s="63"/>
      <c r="AH201" s="63"/>
      <c r="AI201" s="63"/>
      <c r="AJ201" s="63"/>
      <c r="AK201" s="63"/>
      <c r="AL201" s="63"/>
      <c r="AM201" s="63"/>
      <c r="AN201" s="63"/>
    </row>
    <row r="202" spans="1:40">
      <c r="A202" s="77" t="str">
        <f t="shared" si="31"/>
        <v>Clean and Press</v>
      </c>
      <c r="B202" s="78">
        <f>ROUNDUP(E202*(1-$B$12)/5,0)*5</f>
        <v>280</v>
      </c>
      <c r="C202" s="79">
        <v>1</v>
      </c>
      <c r="D202" s="80">
        <v>5</v>
      </c>
      <c r="E202" s="78">
        <f>ROUNDUP(H202*(1-$B$12)/5,0)*5</f>
        <v>310</v>
      </c>
      <c r="F202" s="79">
        <v>1</v>
      </c>
      <c r="G202" s="80">
        <v>5</v>
      </c>
      <c r="H202" s="78">
        <f>ROUNDUP(K202*(1-$B$12)/5,0)*5</f>
        <v>340</v>
      </c>
      <c r="I202" s="79">
        <v>1</v>
      </c>
      <c r="J202" s="80">
        <v>5</v>
      </c>
      <c r="K202" s="81">
        <f>ROUNDUP(K180*(1+$B$13)/5,0)*5</f>
        <v>375</v>
      </c>
      <c r="L202" s="79">
        <v>1</v>
      </c>
      <c r="M202" s="80">
        <v>5</v>
      </c>
      <c r="N202" s="82"/>
      <c r="O202" s="83"/>
      <c r="P202" s="84"/>
      <c r="Q202" s="82"/>
      <c r="R202" s="83"/>
      <c r="S202" s="84"/>
      <c r="T202" s="69"/>
      <c r="U202" s="69"/>
      <c r="V202" s="63"/>
      <c r="W202" s="63"/>
      <c r="X202" s="63"/>
      <c r="Y202" s="63"/>
      <c r="Z202" s="63"/>
      <c r="AA202" s="63"/>
      <c r="AB202" s="63"/>
      <c r="AC202" s="63"/>
      <c r="AD202" s="63"/>
      <c r="AE202" s="63"/>
      <c r="AF202" s="63"/>
      <c r="AG202" s="63"/>
      <c r="AH202" s="63"/>
      <c r="AI202" s="63"/>
      <c r="AJ202" s="63"/>
      <c r="AK202" s="63"/>
      <c r="AL202" s="63"/>
      <c r="AM202" s="63"/>
      <c r="AN202" s="63"/>
    </row>
    <row r="203" spans="1:40" ht="15.75" thickBot="1">
      <c r="A203" s="77" t="str">
        <f t="shared" si="31"/>
        <v>Deadlift</v>
      </c>
      <c r="B203" s="78">
        <f>ROUNDUP(E203*(1-$B$12)/5,0)*5</f>
        <v>505</v>
      </c>
      <c r="C203" s="79">
        <v>1</v>
      </c>
      <c r="D203" s="80">
        <v>5</v>
      </c>
      <c r="E203" s="78">
        <f>ROUNDUP(H203*(1-$B$12)/5,0)*5</f>
        <v>560</v>
      </c>
      <c r="F203" s="79">
        <v>1</v>
      </c>
      <c r="G203" s="80">
        <v>5</v>
      </c>
      <c r="H203" s="78">
        <f>ROUNDUP(K203*(1-$B$12)/5,0)*5</f>
        <v>620</v>
      </c>
      <c r="I203" s="79">
        <v>1</v>
      </c>
      <c r="J203" s="80">
        <v>5</v>
      </c>
      <c r="K203" s="81">
        <f>ROUNDUP(K181*(1+$B$13)/5,0)*5</f>
        <v>685</v>
      </c>
      <c r="L203" s="79">
        <v>1</v>
      </c>
      <c r="M203" s="80">
        <v>5</v>
      </c>
      <c r="N203" s="82"/>
      <c r="O203" s="83"/>
      <c r="P203" s="84"/>
      <c r="Q203" s="82"/>
      <c r="R203" s="83"/>
      <c r="S203" s="84"/>
      <c r="T203" s="69"/>
      <c r="U203" s="69"/>
      <c r="V203" s="63"/>
      <c r="W203" s="63"/>
      <c r="X203" s="63"/>
      <c r="Y203" s="63"/>
      <c r="Z203" s="63"/>
      <c r="AA203" s="63"/>
      <c r="AB203" s="63"/>
      <c r="AC203" s="63"/>
      <c r="AD203" s="63"/>
      <c r="AE203" s="63"/>
      <c r="AF203" s="63"/>
      <c r="AG203" s="63"/>
      <c r="AH203" s="63"/>
      <c r="AI203" s="63"/>
      <c r="AJ203" s="63"/>
      <c r="AK203" s="63"/>
      <c r="AL203" s="63"/>
      <c r="AM203" s="63"/>
      <c r="AN203" s="63"/>
    </row>
    <row r="204" spans="1:40" ht="15.75" thickBot="1">
      <c r="A204" s="93" t="s">
        <v>39</v>
      </c>
      <c r="B204" s="162" t="s">
        <v>42</v>
      </c>
      <c r="C204" s="163"/>
      <c r="D204" s="163"/>
      <c r="E204" s="163"/>
      <c r="F204" s="163"/>
      <c r="G204" s="163"/>
      <c r="H204" s="163"/>
      <c r="I204" s="163"/>
      <c r="J204" s="163"/>
      <c r="K204" s="163"/>
      <c r="L204" s="163"/>
      <c r="M204" s="163"/>
      <c r="N204" s="163"/>
      <c r="O204" s="163"/>
      <c r="P204" s="163"/>
      <c r="Q204" s="163"/>
      <c r="R204" s="163"/>
      <c r="S204" s="164"/>
      <c r="T204" s="69"/>
      <c r="V204" s="63"/>
      <c r="W204" s="63"/>
      <c r="X204" s="63"/>
      <c r="Y204" s="63"/>
      <c r="Z204" s="63"/>
      <c r="AA204" s="63"/>
      <c r="AB204" s="63"/>
      <c r="AC204" s="63"/>
      <c r="AD204" s="63"/>
      <c r="AE204" s="63"/>
      <c r="AF204" s="63"/>
      <c r="AG204" s="63"/>
      <c r="AH204" s="63"/>
      <c r="AI204" s="63"/>
      <c r="AJ204" s="63"/>
      <c r="AK204" s="63"/>
      <c r="AL204" s="63"/>
      <c r="AM204" s="63"/>
      <c r="AN204" s="63"/>
    </row>
    <row r="205" spans="1:40" ht="15.75" thickBot="1">
      <c r="A205" s="156" t="s">
        <v>43</v>
      </c>
      <c r="B205" s="157"/>
      <c r="C205" s="157"/>
      <c r="D205" s="157"/>
      <c r="E205" s="157"/>
      <c r="F205" s="157"/>
      <c r="G205" s="157"/>
      <c r="H205" s="157"/>
      <c r="I205" s="157"/>
      <c r="J205" s="157"/>
      <c r="K205" s="157"/>
      <c r="L205" s="157"/>
      <c r="M205" s="157"/>
      <c r="N205" s="157"/>
      <c r="O205" s="157"/>
      <c r="P205" s="157"/>
      <c r="Q205" s="157"/>
      <c r="R205" s="157"/>
      <c r="S205" s="158"/>
      <c r="T205" s="69"/>
      <c r="U205" s="69"/>
      <c r="V205" s="63"/>
      <c r="W205" s="63"/>
      <c r="X205" s="63"/>
      <c r="Y205" s="63"/>
      <c r="Z205" s="63"/>
      <c r="AA205" s="63"/>
      <c r="AB205" s="63"/>
      <c r="AC205" s="63"/>
      <c r="AD205" s="63"/>
      <c r="AE205" s="63"/>
      <c r="AF205" s="63"/>
      <c r="AG205" s="63"/>
      <c r="AH205" s="63"/>
      <c r="AI205" s="63"/>
      <c r="AJ205" s="63"/>
      <c r="AK205" s="63"/>
      <c r="AL205" s="63"/>
      <c r="AM205" s="63"/>
      <c r="AN205" s="63"/>
    </row>
    <row r="206" spans="1:40" ht="15.75" thickBot="1">
      <c r="A206" s="94" t="s">
        <v>33</v>
      </c>
      <c r="B206" s="95" t="s">
        <v>38</v>
      </c>
      <c r="C206" s="96" t="s">
        <v>36</v>
      </c>
      <c r="D206" s="97" t="s">
        <v>37</v>
      </c>
      <c r="E206" s="95" t="s">
        <v>38</v>
      </c>
      <c r="F206" s="96" t="s">
        <v>36</v>
      </c>
      <c r="G206" s="97" t="s">
        <v>37</v>
      </c>
      <c r="H206" s="95" t="s">
        <v>38</v>
      </c>
      <c r="I206" s="96" t="s">
        <v>36</v>
      </c>
      <c r="J206" s="97" t="s">
        <v>37</v>
      </c>
      <c r="K206" s="95" t="s">
        <v>38</v>
      </c>
      <c r="L206" s="96" t="s">
        <v>36</v>
      </c>
      <c r="M206" s="97" t="s">
        <v>37</v>
      </c>
      <c r="N206" s="95" t="s">
        <v>38</v>
      </c>
      <c r="O206" s="96" t="s">
        <v>36</v>
      </c>
      <c r="P206" s="97" t="s">
        <v>37</v>
      </c>
      <c r="Q206" s="95" t="s">
        <v>38</v>
      </c>
      <c r="R206" s="96" t="s">
        <v>36</v>
      </c>
      <c r="S206" s="97" t="s">
        <v>37</v>
      </c>
      <c r="T206" s="69"/>
      <c r="U206" s="69"/>
      <c r="V206" s="63"/>
      <c r="W206" s="63"/>
      <c r="X206" s="63"/>
      <c r="Y206" s="63"/>
      <c r="Z206" s="63"/>
      <c r="AA206" s="63"/>
      <c r="AB206" s="63"/>
      <c r="AC206" s="63"/>
      <c r="AD206" s="63"/>
      <c r="AE206" s="63"/>
      <c r="AF206" s="63"/>
      <c r="AG206" s="63"/>
      <c r="AH206" s="63"/>
      <c r="AI206" s="63"/>
      <c r="AJ206" s="63"/>
      <c r="AK206" s="63"/>
      <c r="AL206" s="63"/>
      <c r="AM206" s="63"/>
      <c r="AN206" s="63"/>
    </row>
    <row r="207" spans="1:40">
      <c r="A207" s="77" t="str">
        <f t="shared" ref="A207:A211" si="32">A185</f>
        <v>Squat</v>
      </c>
      <c r="B207" s="99">
        <f>B193</f>
        <v>480</v>
      </c>
      <c r="C207" s="100">
        <v>1</v>
      </c>
      <c r="D207" s="101">
        <v>5</v>
      </c>
      <c r="E207" s="99">
        <f>E193</f>
        <v>530</v>
      </c>
      <c r="F207" s="100">
        <v>1</v>
      </c>
      <c r="G207" s="101">
        <v>5</v>
      </c>
      <c r="H207" s="99">
        <f>H193</f>
        <v>585</v>
      </c>
      <c r="I207" s="100">
        <v>1</v>
      </c>
      <c r="J207" s="101">
        <v>5</v>
      </c>
      <c r="K207" s="99">
        <f>K193</f>
        <v>645</v>
      </c>
      <c r="L207" s="100">
        <v>1</v>
      </c>
      <c r="M207" s="101">
        <v>5</v>
      </c>
      <c r="N207" s="81">
        <f>ROUNDUP(N193*(1+$B$13)/5,0)*5</f>
        <v>735</v>
      </c>
      <c r="O207" s="100">
        <v>1</v>
      </c>
      <c r="P207" s="101">
        <v>3</v>
      </c>
      <c r="Q207" s="99">
        <f>H207</f>
        <v>585</v>
      </c>
      <c r="R207" s="100">
        <v>1</v>
      </c>
      <c r="S207" s="101">
        <v>8</v>
      </c>
      <c r="T207" s="69"/>
      <c r="U207" s="69"/>
      <c r="V207" s="63"/>
      <c r="W207" s="63"/>
      <c r="X207" s="63"/>
      <c r="Y207" s="63"/>
      <c r="Z207" s="63"/>
      <c r="AA207" s="63"/>
      <c r="AB207" s="63"/>
      <c r="AC207" s="63"/>
      <c r="AD207" s="63"/>
      <c r="AE207" s="63"/>
      <c r="AF207" s="63"/>
      <c r="AG207" s="63"/>
      <c r="AH207" s="63"/>
      <c r="AI207" s="63"/>
      <c r="AJ207" s="63"/>
      <c r="AK207" s="63"/>
      <c r="AL207" s="63"/>
      <c r="AM207" s="63"/>
      <c r="AN207" s="63"/>
    </row>
    <row r="208" spans="1:40">
      <c r="A208" s="77" t="str">
        <f t="shared" si="32"/>
        <v>Bench</v>
      </c>
      <c r="B208" s="99">
        <f>B194</f>
        <v>385</v>
      </c>
      <c r="C208" s="100">
        <v>1</v>
      </c>
      <c r="D208" s="101">
        <v>5</v>
      </c>
      <c r="E208" s="99">
        <f>E194</f>
        <v>425</v>
      </c>
      <c r="F208" s="100">
        <v>1</v>
      </c>
      <c r="G208" s="101">
        <v>5</v>
      </c>
      <c r="H208" s="99">
        <f>H194</f>
        <v>470</v>
      </c>
      <c r="I208" s="100">
        <v>1</v>
      </c>
      <c r="J208" s="101">
        <v>5</v>
      </c>
      <c r="K208" s="99">
        <f>K194</f>
        <v>520</v>
      </c>
      <c r="L208" s="100">
        <v>1</v>
      </c>
      <c r="M208" s="101">
        <v>5</v>
      </c>
      <c r="N208" s="81">
        <f>ROUNDUP(N194*(1+$B$13)/5,0)*5</f>
        <v>590</v>
      </c>
      <c r="O208" s="100">
        <v>1</v>
      </c>
      <c r="P208" s="101">
        <v>3</v>
      </c>
      <c r="Q208" s="99">
        <f>H208</f>
        <v>470</v>
      </c>
      <c r="R208" s="100">
        <v>1</v>
      </c>
      <c r="S208" s="101">
        <v>8</v>
      </c>
      <c r="T208" s="69"/>
      <c r="U208" s="69"/>
      <c r="V208" s="63"/>
      <c r="W208" s="63"/>
      <c r="X208" s="63"/>
      <c r="Y208" s="63"/>
      <c r="Z208" s="63"/>
      <c r="AA208" s="63"/>
      <c r="AB208" s="63"/>
      <c r="AC208" s="63"/>
      <c r="AD208" s="63"/>
      <c r="AE208" s="63"/>
      <c r="AF208" s="63"/>
      <c r="AG208" s="63"/>
      <c r="AH208" s="63"/>
      <c r="AI208" s="63"/>
      <c r="AJ208" s="63"/>
      <c r="AK208" s="63"/>
      <c r="AL208" s="63"/>
      <c r="AM208" s="63"/>
      <c r="AN208" s="63"/>
    </row>
    <row r="209" spans="1:40">
      <c r="A209" s="77" t="str">
        <f t="shared" si="32"/>
        <v>Bent Over Row</v>
      </c>
      <c r="B209" s="99">
        <f>B195</f>
        <v>315</v>
      </c>
      <c r="C209" s="100">
        <v>1</v>
      </c>
      <c r="D209" s="101">
        <v>5</v>
      </c>
      <c r="E209" s="99">
        <f>E195</f>
        <v>345</v>
      </c>
      <c r="F209" s="100">
        <v>1</v>
      </c>
      <c r="G209" s="101">
        <v>5</v>
      </c>
      <c r="H209" s="99">
        <f>H195</f>
        <v>380</v>
      </c>
      <c r="I209" s="100">
        <v>1</v>
      </c>
      <c r="J209" s="101">
        <v>5</v>
      </c>
      <c r="K209" s="99">
        <f>K195</f>
        <v>420</v>
      </c>
      <c r="L209" s="100">
        <v>1</v>
      </c>
      <c r="M209" s="101">
        <v>5</v>
      </c>
      <c r="N209" s="81">
        <f t="shared" ref="N209" si="33">ROUNDUP(N195*(1+$B$13)/5,0)*5</f>
        <v>480</v>
      </c>
      <c r="O209" s="100">
        <v>1</v>
      </c>
      <c r="P209" s="101">
        <v>3</v>
      </c>
      <c r="Q209" s="99">
        <f>H209</f>
        <v>380</v>
      </c>
      <c r="R209" s="100">
        <v>1</v>
      </c>
      <c r="S209" s="101">
        <v>8</v>
      </c>
      <c r="T209" s="69"/>
      <c r="U209" s="69"/>
      <c r="V209" s="63"/>
      <c r="W209" s="63"/>
      <c r="X209" s="63"/>
      <c r="Y209" s="63"/>
      <c r="Z209" s="63"/>
      <c r="AA209" s="63"/>
      <c r="AB209" s="63"/>
      <c r="AC209" s="63"/>
      <c r="AD209" s="63"/>
      <c r="AE209" s="63"/>
      <c r="AF209" s="63"/>
      <c r="AG209" s="63"/>
      <c r="AH209" s="63"/>
      <c r="AI209" s="63"/>
      <c r="AJ209" s="63"/>
      <c r="AK209" s="63"/>
      <c r="AL209" s="63"/>
      <c r="AM209" s="63"/>
      <c r="AN209" s="63"/>
    </row>
    <row r="210" spans="1:40">
      <c r="A210" s="77" t="str">
        <f t="shared" si="32"/>
        <v>EZ Bar Curl</v>
      </c>
      <c r="B210" s="99">
        <f>E210</f>
        <v>215</v>
      </c>
      <c r="C210" s="100">
        <v>1</v>
      </c>
      <c r="D210" s="101">
        <v>8</v>
      </c>
      <c r="E210" s="99">
        <f>H210</f>
        <v>215</v>
      </c>
      <c r="F210" s="100">
        <v>1</v>
      </c>
      <c r="G210" s="101">
        <v>8</v>
      </c>
      <c r="H210" s="81">
        <f>ROUNDUP(H188*(1+$B$13)/5,0)*5</f>
        <v>215</v>
      </c>
      <c r="I210" s="100">
        <v>1</v>
      </c>
      <c r="J210" s="101">
        <v>8</v>
      </c>
      <c r="K210" s="82"/>
      <c r="L210" s="83"/>
      <c r="M210" s="84"/>
      <c r="N210" s="82"/>
      <c r="O210" s="83"/>
      <c r="P210" s="84"/>
      <c r="Q210" s="82"/>
      <c r="R210" s="83"/>
      <c r="S210" s="84"/>
      <c r="T210" s="69"/>
      <c r="U210" s="69"/>
      <c r="V210" s="63"/>
      <c r="W210" s="63"/>
      <c r="X210" s="63"/>
      <c r="Y210" s="63"/>
      <c r="Z210" s="63"/>
      <c r="AA210" s="63"/>
      <c r="AB210" s="63"/>
      <c r="AC210" s="63"/>
      <c r="AD210" s="63"/>
      <c r="AE210" s="63"/>
      <c r="AF210" s="63"/>
      <c r="AG210" s="63"/>
      <c r="AH210" s="63"/>
      <c r="AI210" s="63"/>
      <c r="AJ210" s="63"/>
      <c r="AK210" s="63"/>
      <c r="AL210" s="63"/>
      <c r="AM210" s="63"/>
      <c r="AN210" s="63"/>
    </row>
    <row r="211" spans="1:40" ht="15.75" thickBot="1">
      <c r="A211" s="85" t="str">
        <f t="shared" si="32"/>
        <v>Triceps Extensions</v>
      </c>
      <c r="B211" s="103">
        <f>E211</f>
        <v>215</v>
      </c>
      <c r="C211" s="104">
        <v>1</v>
      </c>
      <c r="D211" s="105">
        <v>8</v>
      </c>
      <c r="E211" s="103">
        <f>H211</f>
        <v>215</v>
      </c>
      <c r="F211" s="104">
        <v>1</v>
      </c>
      <c r="G211" s="105">
        <v>8</v>
      </c>
      <c r="H211" s="89">
        <f>ROUNDUP(H189*(1+$B$13)/5,0)*5</f>
        <v>215</v>
      </c>
      <c r="I211" s="104">
        <v>1</v>
      </c>
      <c r="J211" s="105">
        <v>8</v>
      </c>
      <c r="K211" s="90"/>
      <c r="L211" s="91"/>
      <c r="M211" s="92"/>
      <c r="N211" s="90"/>
      <c r="O211" s="91"/>
      <c r="P211" s="92"/>
      <c r="Q211" s="90"/>
      <c r="R211" s="91"/>
      <c r="S211" s="92"/>
      <c r="T211" s="69"/>
      <c r="U211" s="69"/>
      <c r="V211" s="63"/>
      <c r="W211" s="63"/>
      <c r="X211" s="63"/>
      <c r="Y211" s="63"/>
      <c r="Z211" s="63"/>
      <c r="AA211" s="63"/>
      <c r="AB211" s="63"/>
      <c r="AC211" s="63"/>
      <c r="AD211" s="63"/>
      <c r="AE211" s="63"/>
      <c r="AF211" s="63"/>
      <c r="AG211" s="63"/>
      <c r="AH211" s="63"/>
      <c r="AI211" s="63"/>
      <c r="AJ211" s="63"/>
      <c r="AK211" s="63"/>
      <c r="AL211" s="63"/>
      <c r="AM211" s="63"/>
      <c r="AN211" s="63"/>
    </row>
    <row r="212" spans="1:40" ht="15.75" thickBot="1">
      <c r="A212" s="106" t="s">
        <v>39</v>
      </c>
      <c r="B212" s="159" t="s">
        <v>44</v>
      </c>
      <c r="C212" s="160"/>
      <c r="D212" s="160"/>
      <c r="E212" s="160"/>
      <c r="F212" s="160"/>
      <c r="G212" s="160"/>
      <c r="H212" s="160"/>
      <c r="I212" s="160"/>
      <c r="J212" s="160"/>
      <c r="K212" s="160"/>
      <c r="L212" s="160"/>
      <c r="M212" s="160"/>
      <c r="N212" s="160"/>
      <c r="O212" s="160"/>
      <c r="P212" s="160"/>
      <c r="Q212" s="160"/>
      <c r="R212" s="160"/>
      <c r="S212" s="161"/>
      <c r="T212" s="69"/>
      <c r="V212" s="63"/>
      <c r="W212" s="63"/>
      <c r="X212" s="63"/>
      <c r="Y212" s="63"/>
      <c r="Z212" s="63"/>
      <c r="AA212" s="63"/>
      <c r="AB212" s="63"/>
      <c r="AC212" s="63"/>
      <c r="AD212" s="63"/>
      <c r="AE212" s="63"/>
      <c r="AF212" s="63"/>
      <c r="AG212" s="63"/>
      <c r="AH212" s="63"/>
      <c r="AI212" s="63"/>
      <c r="AJ212" s="63"/>
      <c r="AK212" s="63"/>
      <c r="AL212" s="63"/>
      <c r="AM212" s="63"/>
      <c r="AN212" s="63"/>
    </row>
  </sheetData>
  <sheetProtection password="8C8F" sheet="1" objects="1" scenarios="1" selectLockedCells="1"/>
  <mergeCells count="55">
    <mergeCell ref="B36:S36"/>
    <mergeCell ref="E1:S13"/>
    <mergeCell ref="B22:S22"/>
    <mergeCell ref="A15:S15"/>
    <mergeCell ref="A23:S23"/>
    <mergeCell ref="B28:S28"/>
    <mergeCell ref="A29:S29"/>
    <mergeCell ref="A37:S37"/>
    <mergeCell ref="B44:S44"/>
    <mergeCell ref="A45:S45"/>
    <mergeCell ref="B50:S50"/>
    <mergeCell ref="A51:S51"/>
    <mergeCell ref="B94:S94"/>
    <mergeCell ref="B58:S58"/>
    <mergeCell ref="A59:S59"/>
    <mergeCell ref="B66:S66"/>
    <mergeCell ref="A67:S67"/>
    <mergeCell ref="B72:S72"/>
    <mergeCell ref="A73:S73"/>
    <mergeCell ref="B80:S80"/>
    <mergeCell ref="A81:S81"/>
    <mergeCell ref="B88:S88"/>
    <mergeCell ref="A89:S89"/>
    <mergeCell ref="B138:S138"/>
    <mergeCell ref="A95:S95"/>
    <mergeCell ref="B102:S102"/>
    <mergeCell ref="A103:S103"/>
    <mergeCell ref="B110:S110"/>
    <mergeCell ref="A111:S111"/>
    <mergeCell ref="B116:S116"/>
    <mergeCell ref="A117:S117"/>
    <mergeCell ref="B124:S124"/>
    <mergeCell ref="A125:S125"/>
    <mergeCell ref="B132:S132"/>
    <mergeCell ref="A133:S133"/>
    <mergeCell ref="B182:S182"/>
    <mergeCell ref="A139:S139"/>
    <mergeCell ref="B146:S146"/>
    <mergeCell ref="A147:S147"/>
    <mergeCell ref="B154:S154"/>
    <mergeCell ref="A155:S155"/>
    <mergeCell ref="B160:S160"/>
    <mergeCell ref="A161:S161"/>
    <mergeCell ref="B168:S168"/>
    <mergeCell ref="A169:S169"/>
    <mergeCell ref="B176:S176"/>
    <mergeCell ref="A177:S177"/>
    <mergeCell ref="A205:S205"/>
    <mergeCell ref="B212:S212"/>
    <mergeCell ref="A183:S183"/>
    <mergeCell ref="B190:S190"/>
    <mergeCell ref="A191:S191"/>
    <mergeCell ref="B198:S198"/>
    <mergeCell ref="A199:S199"/>
    <mergeCell ref="B204:S204"/>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dimension ref="A1:U101"/>
  <sheetViews>
    <sheetView tabSelected="1" zoomScale="85" zoomScaleNormal="85" workbookViewId="0">
      <selection activeCell="B11" sqref="B11"/>
    </sheetView>
  </sheetViews>
  <sheetFormatPr defaultRowHeight="15"/>
  <cols>
    <col min="1" max="1" width="19.140625" style="47" bestFit="1" customWidth="1"/>
    <col min="2" max="2" width="6.140625" style="47" bestFit="1" customWidth="1"/>
    <col min="3" max="3" width="5.28515625" style="47" bestFit="1" customWidth="1"/>
    <col min="4" max="4" width="5" style="47" bestFit="1" customWidth="1"/>
    <col min="5" max="5" width="5.140625" style="4" bestFit="1" customWidth="1"/>
    <col min="6" max="6" width="18.42578125" style="12" bestFit="1" customWidth="1"/>
    <col min="7" max="7" width="5.7109375" style="47" bestFit="1" customWidth="1"/>
    <col min="8" max="8" width="5.28515625" style="47" bestFit="1" customWidth="1"/>
    <col min="9" max="9" width="5.140625" style="47" bestFit="1" customWidth="1"/>
    <col min="10" max="10" width="5.7109375" style="47" bestFit="1" customWidth="1"/>
    <col min="11" max="13" width="5.140625" style="47" bestFit="1" customWidth="1"/>
    <col min="14" max="14" width="5.7109375" style="47" bestFit="1" customWidth="1"/>
    <col min="15" max="15" width="5.85546875" style="47" bestFit="1" customWidth="1"/>
    <col min="16" max="16" width="6.28515625" style="47" bestFit="1" customWidth="1"/>
    <col min="17" max="17" width="5.85546875" style="47" bestFit="1" customWidth="1"/>
    <col min="18" max="18" width="6.28515625" style="47" bestFit="1" customWidth="1"/>
    <col min="19" max="19" width="5.85546875" style="47" bestFit="1" customWidth="1"/>
    <col min="20" max="20" width="6.28515625" style="47" bestFit="1" customWidth="1"/>
    <col min="21" max="21" width="4.7109375" style="47" bestFit="1" customWidth="1"/>
    <col min="22" max="22" width="16.5703125" style="47" bestFit="1" customWidth="1"/>
    <col min="23" max="23" width="4" style="47" bestFit="1" customWidth="1"/>
    <col min="24" max="24" width="26" style="47" bestFit="1" customWidth="1"/>
    <col min="25" max="25" width="4" style="47" bestFit="1" customWidth="1"/>
    <col min="26" max="16384" width="9.140625" style="47"/>
  </cols>
  <sheetData>
    <row r="1" spans="1:21" ht="15.75" customHeight="1" thickBot="1">
      <c r="A1" s="1" t="s">
        <v>33</v>
      </c>
      <c r="B1" s="2" t="s">
        <v>5</v>
      </c>
      <c r="C1" s="2" t="s">
        <v>7</v>
      </c>
      <c r="D1" s="3" t="s">
        <v>10</v>
      </c>
      <c r="F1" s="170" t="s">
        <v>65</v>
      </c>
      <c r="G1" s="171"/>
      <c r="H1" s="172"/>
      <c r="I1" s="5"/>
      <c r="J1" s="5"/>
      <c r="K1" s="5"/>
      <c r="L1" s="5"/>
      <c r="M1" s="5"/>
      <c r="N1" s="4"/>
      <c r="O1" s="4"/>
    </row>
    <row r="2" spans="1:21">
      <c r="A2" s="6" t="str">
        <f>'EXERCISE - WEIGHT'!B3</f>
        <v>Squat</v>
      </c>
      <c r="B2" s="7">
        <f>'EXERCISE - WEIGHT'!G3</f>
        <v>605</v>
      </c>
      <c r="C2" s="7">
        <f>'EXERCISE - WEIGHT'!I3</f>
        <v>570</v>
      </c>
      <c r="D2" s="8">
        <f>'EXERCISE - WEIGHT'!L3</f>
        <v>525</v>
      </c>
      <c r="F2" s="9" t="s">
        <v>62</v>
      </c>
      <c r="G2" s="10">
        <f>AVERAGE(E20:E23,J20:J23,E27:E30,J27:J30,E34:E37,J34:J37,E41:E44,J41:J44,E48:E51,J48:J51,E55:E58,J55:J58,E62:E65,J62:J65,E69:E72,J69:J72,E76:E79,J76:J79,E83:E86,J83:J86,E90:E93,J90:J93,E97:E100,J97:J100)/AVERAGE(E20:E23,J20:J23,E27:E30,J27:J30,E34:E37,J34:J37,E41:E44,J41:J44)</f>
        <v>0.97575504791238876</v>
      </c>
      <c r="H2" s="11">
        <f>AVERAGE(E20:E23,J20:J23,E27:E30,J27:J30,E34:E37,J34:J37,E41:E44,J41:J44)</f>
        <v>4870</v>
      </c>
      <c r="I2" s="12"/>
      <c r="J2" s="12"/>
      <c r="K2" s="12"/>
      <c r="L2" s="12"/>
      <c r="M2" s="12"/>
      <c r="N2" s="4"/>
      <c r="O2" s="4"/>
    </row>
    <row r="3" spans="1:21">
      <c r="A3" s="6" t="str">
        <f>'EXERCISE - WEIGHT'!B4</f>
        <v>Deadlift</v>
      </c>
      <c r="B3" s="7">
        <f>'EXERCISE - WEIGHT'!G4</f>
        <v>580</v>
      </c>
      <c r="C3" s="7">
        <f>'EXERCISE - WEIGHT'!I4</f>
        <v>545</v>
      </c>
      <c r="D3" s="8">
        <f>'EXERCISE - WEIGHT'!L4</f>
        <v>500</v>
      </c>
      <c r="F3" s="9" t="s">
        <v>63</v>
      </c>
      <c r="G3" s="10">
        <f>AVERAGE(E20:E23,J20:J23,E27:E30,J27:J30,E34:E37,J34:J37,E41:E44,J41:J44,E48:E51,J48:J51,E55:E58,J55:J58,E62:E65,J62:J65,E69:E72,J69:J72,E76:E79,J76:J79,E83:E86,J83:J86,E90:E93,J90:J93,E97:E100,J97:J100)/AVERAGE(E48:E51,J48:J51,E55:E58,J55:J58,E62:E65,J62:J65,E69:E72,J69:J72)</f>
        <v>0.95321527451287669</v>
      </c>
      <c r="H3" s="11">
        <f>AVERAGE(E48:E51,J48:J51,E55:E58,J55:J58,E62:E65,J62:J65,E69:E72,J69:J72)</f>
        <v>4985.15625</v>
      </c>
      <c r="I3" s="12"/>
      <c r="J3" s="12"/>
      <c r="K3" s="12"/>
      <c r="L3" s="12"/>
      <c r="M3" s="12"/>
      <c r="N3" s="4"/>
      <c r="O3" s="4"/>
    </row>
    <row r="4" spans="1:21" ht="15.75" thickBot="1">
      <c r="A4" s="6" t="str">
        <f>'EXERCISE - WEIGHT'!B5</f>
        <v>Bench</v>
      </c>
      <c r="B4" s="7">
        <f>'EXERCISE - WEIGHT'!G5</f>
        <v>485</v>
      </c>
      <c r="C4" s="7">
        <f>'EXERCISE - WEIGHT'!I5</f>
        <v>455</v>
      </c>
      <c r="D4" s="8">
        <f>'EXERCISE - WEIGHT'!L5</f>
        <v>420</v>
      </c>
      <c r="F4" s="13" t="s">
        <v>64</v>
      </c>
      <c r="G4" s="14">
        <f>AVERAGE(E20:E23,J20:J23,E27:E30,J27:J30,E34:E37,J34:J37,E41:E44,J41:J44,E48:E51,J48:J51,E55:E58,J55:J58,E62:E65,J62:J65,E69:E72,J69:J72,E76:E79,J76:J79,E83:E86,J83:J86,E90:E93,J90:J93,E97:E100,J97:J100)/AVERAGE(E76:E79,J76:J79,E83:E86,J83:J86,E90:E93,J90:J93,E97:E100,J97:J100)</f>
        <v>1.0798300430810017</v>
      </c>
      <c r="H4" s="15">
        <f>AVERAGE(E76:E79,J76:J79,E83:E86,J83:J86,E90:E93,J90:J93,E97:E100,J97:J100)</f>
        <v>4400.625</v>
      </c>
      <c r="I4" s="12"/>
      <c r="J4" s="12"/>
      <c r="K4" s="12"/>
      <c r="L4" s="12"/>
      <c r="M4" s="12"/>
      <c r="N4" s="4"/>
      <c r="O4" s="4"/>
    </row>
    <row r="5" spans="1:21" ht="15.75" thickBot="1">
      <c r="A5" s="6" t="str">
        <f>'EXERCISE - WEIGHT'!B6</f>
        <v>Bent Over Row</v>
      </c>
      <c r="B5" s="7">
        <f>'EXERCISE - WEIGHT'!G6</f>
        <v>390</v>
      </c>
      <c r="C5" s="7">
        <f>'EXERCISE - WEIGHT'!I6</f>
        <v>365</v>
      </c>
      <c r="D5" s="8">
        <f>'EXERCISE - WEIGHT'!L6</f>
        <v>335</v>
      </c>
      <c r="G5" s="4"/>
      <c r="H5" s="12"/>
      <c r="I5" s="12"/>
      <c r="J5" s="12"/>
      <c r="K5" s="12"/>
      <c r="L5" s="12"/>
      <c r="M5" s="12"/>
      <c r="N5" s="4"/>
      <c r="O5" s="4"/>
    </row>
    <row r="6" spans="1:21" ht="15.75" thickBot="1">
      <c r="A6" s="6" t="str">
        <f>'EXERCISE - WEIGHT'!B7</f>
        <v>Clean and Press</v>
      </c>
      <c r="B6" s="7">
        <f>'EXERCISE - WEIGHT'!G7</f>
        <v>310</v>
      </c>
      <c r="C6" s="7">
        <f>'EXERCISE - WEIGHT'!I7</f>
        <v>295</v>
      </c>
      <c r="D6" s="8">
        <f>'EXERCISE - WEIGHT'!L7</f>
        <v>270</v>
      </c>
      <c r="F6" s="170" t="s">
        <v>66</v>
      </c>
      <c r="G6" s="171"/>
      <c r="H6" s="171"/>
      <c r="I6" s="173"/>
      <c r="J6" s="174"/>
      <c r="K6" s="177" t="s">
        <v>71</v>
      </c>
      <c r="L6" s="178"/>
      <c r="M6" s="178"/>
      <c r="N6" s="179"/>
      <c r="O6" s="177" t="s">
        <v>78</v>
      </c>
      <c r="P6" s="178"/>
      <c r="Q6" s="178"/>
      <c r="R6" s="178"/>
      <c r="S6" s="178"/>
      <c r="T6" s="178"/>
      <c r="U6" s="174"/>
    </row>
    <row r="7" spans="1:21">
      <c r="A7" s="6" t="str">
        <f>'EXERCISE - WEIGHT'!B8</f>
        <v>Lat Pull Down</v>
      </c>
      <c r="B7" s="7">
        <f>'EXERCISE - WEIGHT'!G8</f>
        <v>245</v>
      </c>
      <c r="C7" s="7">
        <f>'EXERCISE - WEIGHT'!I8</f>
        <v>230</v>
      </c>
      <c r="D7" s="8">
        <f>'EXERCISE - WEIGHT'!L8</f>
        <v>210</v>
      </c>
      <c r="F7" s="16" t="s">
        <v>33</v>
      </c>
      <c r="G7" s="17" t="s">
        <v>67</v>
      </c>
      <c r="H7" s="17" t="s">
        <v>68</v>
      </c>
      <c r="I7" s="17" t="s">
        <v>69</v>
      </c>
      <c r="J7" s="18" t="s">
        <v>70</v>
      </c>
      <c r="K7" s="19" t="s">
        <v>67</v>
      </c>
      <c r="L7" s="17" t="s">
        <v>68</v>
      </c>
      <c r="M7" s="17" t="s">
        <v>69</v>
      </c>
      <c r="N7" s="18" t="s">
        <v>70</v>
      </c>
      <c r="O7" s="19" t="s">
        <v>72</v>
      </c>
      <c r="P7" s="17" t="s">
        <v>73</v>
      </c>
      <c r="Q7" s="17" t="s">
        <v>74</v>
      </c>
      <c r="R7" s="17" t="s">
        <v>75</v>
      </c>
      <c r="S7" s="17" t="s">
        <v>76</v>
      </c>
      <c r="T7" s="17" t="s">
        <v>77</v>
      </c>
      <c r="U7" s="20" t="s">
        <v>79</v>
      </c>
    </row>
    <row r="8" spans="1:21">
      <c r="A8" s="6" t="str">
        <f>'EXERCISE - WEIGHT'!B9</f>
        <v>EZ Bar Curl</v>
      </c>
      <c r="B8" s="7">
        <f>'EXERCISE - WEIGHT'!G9</f>
        <v>195</v>
      </c>
      <c r="C8" s="7">
        <f>'EXERCISE - WEIGHT'!I9</f>
        <v>185</v>
      </c>
      <c r="D8" s="8">
        <f>'EXERCISE - WEIGHT'!L9</f>
        <v>170</v>
      </c>
      <c r="F8" s="21" t="str">
        <f>A2</f>
        <v>Squat</v>
      </c>
      <c r="G8" s="22">
        <f>MIN(B20,B27,B34,B41,B48,B55,B62,B69,B76,B83,B90,B97)</f>
        <v>455</v>
      </c>
      <c r="H8" s="22">
        <f>MAX(B20,B27,B34,B41,B48,B55,B62,B69,B76,B83,B90,B97)</f>
        <v>605</v>
      </c>
      <c r="I8" s="23">
        <f>1-(G8/H8)</f>
        <v>0.24793388429752061</v>
      </c>
      <c r="J8" s="24">
        <f>H8-G8</f>
        <v>150</v>
      </c>
      <c r="K8" s="25">
        <f>MIN(E20,E27,E34,E41,E48,E55,E62,E69,E76,E83,E90,E97)</f>
        <v>6840</v>
      </c>
      <c r="L8" s="22">
        <f>MAX(E20,E27,E34,E41,E48,E55,E62,E69,E76,E83,E90,E97)</f>
        <v>8550</v>
      </c>
      <c r="M8" s="23">
        <f>1-(K8/L8)</f>
        <v>0.19999999999999996</v>
      </c>
      <c r="N8" s="24">
        <f>L8-K8</f>
        <v>1710</v>
      </c>
      <c r="O8" s="25">
        <f>MIN($B20,$B27,$B34,$B41)</f>
        <v>455</v>
      </c>
      <c r="P8" s="22">
        <f>MAX($B20,$B27,$B34,$B41)</f>
        <v>525</v>
      </c>
      <c r="Q8" s="22">
        <f>MIN($B48,$B55,$B62,$B69)</f>
        <v>495</v>
      </c>
      <c r="R8" s="22">
        <f>MAX($B48,$B55,$B62,$B69)</f>
        <v>570</v>
      </c>
      <c r="S8" s="22">
        <f>MIN($B76,$B83,$B90,$B97)</f>
        <v>570</v>
      </c>
      <c r="T8" s="22">
        <f>MAX($B76,$B83,$B90,$B97)</f>
        <v>605</v>
      </c>
      <c r="U8" s="8" t="str">
        <f>IF(OR(Q8&lt;P8,S8&lt;R8),"Yes","No")</f>
        <v>Yes</v>
      </c>
    </row>
    <row r="9" spans="1:21">
      <c r="A9" s="6" t="str">
        <f>'EXERCISE - WEIGHT'!B10</f>
        <v>Triceps Extensions</v>
      </c>
      <c r="B9" s="7">
        <f>'EXERCISE - WEIGHT'!G10</f>
        <v>195</v>
      </c>
      <c r="C9" s="7">
        <f>'EXERCISE - WEIGHT'!I10</f>
        <v>185</v>
      </c>
      <c r="D9" s="8">
        <f>'EXERCISE - WEIGHT'!L10</f>
        <v>170</v>
      </c>
      <c r="F9" s="21" t="str">
        <f>A4</f>
        <v>Bench</v>
      </c>
      <c r="G9" s="22">
        <f>MIN(B21,B28,B35,B42,B49,B56,B63,B70,B77,B84,B91,B98)</f>
        <v>365</v>
      </c>
      <c r="H9" s="22">
        <f t="shared" ref="H9:H11" si="0">MAX(B21,B28,B35,B42,B49,B56,B63,B70,B77,B84,B91,B98)</f>
        <v>485</v>
      </c>
      <c r="I9" s="23">
        <f t="shared" ref="I9:I15" si="1">1-(G9/H9)</f>
        <v>0.24742268041237114</v>
      </c>
      <c r="J9" s="24">
        <f t="shared" ref="J9:J15" si="2">H9-G9</f>
        <v>120</v>
      </c>
      <c r="K9" s="25">
        <f t="shared" ref="K9:K11" si="3">MIN(E21,E28,E35,E42,E49,E56,E63,E70,E77,E84,E91,E98)</f>
        <v>5460</v>
      </c>
      <c r="L9" s="22">
        <f t="shared" ref="L9:L11" si="4">MAX(E21,E28,E35,E42,E49,E56,E63,E70,E77,E84,E91,E98)</f>
        <v>6825</v>
      </c>
      <c r="M9" s="23">
        <f t="shared" ref="M9:M15" si="5">1-(K9/L9)</f>
        <v>0.19999999999999996</v>
      </c>
      <c r="N9" s="24">
        <f t="shared" ref="N9:N15" si="6">L9-K9</f>
        <v>1365</v>
      </c>
      <c r="O9" s="25">
        <f t="shared" ref="O9:O11" si="7">MIN($B21,$B28,$B35,$B42)</f>
        <v>365</v>
      </c>
      <c r="P9" s="22">
        <f t="shared" ref="P9:P11" si="8">MAX($B21,$B28,$B35,$B42)</f>
        <v>420</v>
      </c>
      <c r="Q9" s="22">
        <f t="shared" ref="Q9:Q11" si="9">MIN($B49,$B56,$B63,$B70)</f>
        <v>395</v>
      </c>
      <c r="R9" s="22">
        <f t="shared" ref="R9:R11" si="10">MAX($B49,$B56,$B63,$B70)</f>
        <v>455</v>
      </c>
      <c r="S9" s="22">
        <f t="shared" ref="S9:S11" si="11">MIN($B77,$B84,$B91,$B98)</f>
        <v>455</v>
      </c>
      <c r="T9" s="22">
        <f t="shared" ref="T9:T11" si="12">MAX($B77,$B84,$B91,$B98)</f>
        <v>485</v>
      </c>
      <c r="U9" s="8" t="str">
        <f t="shared" ref="U9:U15" si="13">IF(OR(Q9&lt;P9,S9&lt;R9),"Yes","No")</f>
        <v>Yes</v>
      </c>
    </row>
    <row r="10" spans="1:21">
      <c r="A10" s="6"/>
      <c r="B10" s="7"/>
      <c r="C10" s="7"/>
      <c r="D10" s="8"/>
      <c r="F10" s="21" t="str">
        <f>A5</f>
        <v>Bent Over Row</v>
      </c>
      <c r="G10" s="22">
        <f t="shared" ref="G10:G11" si="14">MIN(B22,B29,B36,B43,B50,B57,B64,B71,B78,B85,B92,B99)</f>
        <v>290</v>
      </c>
      <c r="H10" s="22">
        <f t="shared" si="0"/>
        <v>390</v>
      </c>
      <c r="I10" s="23">
        <f t="shared" si="1"/>
        <v>0.25641025641025639</v>
      </c>
      <c r="J10" s="24">
        <f t="shared" si="2"/>
        <v>100</v>
      </c>
      <c r="K10" s="25">
        <f t="shared" si="3"/>
        <v>4500</v>
      </c>
      <c r="L10" s="22">
        <f t="shared" si="4"/>
        <v>5475</v>
      </c>
      <c r="M10" s="23">
        <f t="shared" si="5"/>
        <v>0.17808219178082196</v>
      </c>
      <c r="N10" s="24">
        <f t="shared" si="6"/>
        <v>975</v>
      </c>
      <c r="O10" s="25">
        <f t="shared" si="7"/>
        <v>290</v>
      </c>
      <c r="P10" s="22">
        <f t="shared" si="8"/>
        <v>335</v>
      </c>
      <c r="Q10" s="22">
        <f t="shared" si="9"/>
        <v>320</v>
      </c>
      <c r="R10" s="22">
        <f t="shared" si="10"/>
        <v>365</v>
      </c>
      <c r="S10" s="22">
        <f t="shared" si="11"/>
        <v>375</v>
      </c>
      <c r="T10" s="22">
        <f t="shared" si="12"/>
        <v>390</v>
      </c>
      <c r="U10" s="8" t="str">
        <f t="shared" si="13"/>
        <v>Yes</v>
      </c>
    </row>
    <row r="11" spans="1:21">
      <c r="A11" s="26" t="s">
        <v>60</v>
      </c>
      <c r="B11" s="49">
        <v>0.05</v>
      </c>
      <c r="C11" s="7"/>
      <c r="D11" s="8"/>
      <c r="F11" s="21" t="str">
        <f>A8</f>
        <v>EZ Bar Curl</v>
      </c>
      <c r="G11" s="22">
        <f t="shared" si="14"/>
        <v>155</v>
      </c>
      <c r="H11" s="22">
        <f t="shared" si="0"/>
        <v>195</v>
      </c>
      <c r="I11" s="23">
        <f t="shared" si="1"/>
        <v>0.20512820512820518</v>
      </c>
      <c r="J11" s="24">
        <f t="shared" si="2"/>
        <v>40</v>
      </c>
      <c r="K11" s="25">
        <f t="shared" si="3"/>
        <v>2340</v>
      </c>
      <c r="L11" s="22">
        <f t="shared" si="4"/>
        <v>2775</v>
      </c>
      <c r="M11" s="23">
        <f t="shared" si="5"/>
        <v>0.15675675675675671</v>
      </c>
      <c r="N11" s="24">
        <f t="shared" si="6"/>
        <v>435</v>
      </c>
      <c r="O11" s="25">
        <f t="shared" si="7"/>
        <v>155</v>
      </c>
      <c r="P11" s="22">
        <f t="shared" si="8"/>
        <v>170</v>
      </c>
      <c r="Q11" s="22">
        <f t="shared" si="9"/>
        <v>170</v>
      </c>
      <c r="R11" s="22">
        <f t="shared" si="10"/>
        <v>185</v>
      </c>
      <c r="S11" s="22">
        <f t="shared" si="11"/>
        <v>195</v>
      </c>
      <c r="T11" s="22">
        <f t="shared" si="12"/>
        <v>195</v>
      </c>
      <c r="U11" s="8" t="str">
        <f t="shared" si="13"/>
        <v>No</v>
      </c>
    </row>
    <row r="12" spans="1:21">
      <c r="A12" s="26" t="s">
        <v>61</v>
      </c>
      <c r="B12" s="49">
        <v>0.05</v>
      </c>
      <c r="C12" s="7"/>
      <c r="D12" s="8"/>
      <c r="F12" s="21" t="str">
        <f>A3</f>
        <v>Deadlift</v>
      </c>
      <c r="G12" s="27">
        <f>MIN(G20,G27,G34,G41,G48,G55,G62,G69,G76,G83,G90,G97)</f>
        <v>435</v>
      </c>
      <c r="H12" s="27">
        <f>MAX(G20,G27,G34,G41,G48,G55,G62,G69,G76,G83,G90,G97)</f>
        <v>580</v>
      </c>
      <c r="I12" s="23">
        <f t="shared" si="1"/>
        <v>0.25</v>
      </c>
      <c r="J12" s="24">
        <f t="shared" si="2"/>
        <v>145</v>
      </c>
      <c r="K12" s="28">
        <f>MIN(J20,J27,J34,J41,J48,J55,J62,J69,J76,J83,J90,J97)</f>
        <v>6600</v>
      </c>
      <c r="L12" s="22">
        <f>MAX(J20,J27,J34,J41,J48,J55,J62,J69,J76,J83,J90,J97)</f>
        <v>8175</v>
      </c>
      <c r="M12" s="23">
        <f t="shared" si="5"/>
        <v>0.19266055045871555</v>
      </c>
      <c r="N12" s="24">
        <f t="shared" si="6"/>
        <v>1575</v>
      </c>
      <c r="O12" s="28">
        <f>MIN($G20,$G27,$G34,$G41)</f>
        <v>435</v>
      </c>
      <c r="P12" s="27">
        <f>MAX($G20,$G27,$G34,$G41)</f>
        <v>500</v>
      </c>
      <c r="Q12" s="27">
        <f>MIN($G48,$G55,$G62,$G69)</f>
        <v>475</v>
      </c>
      <c r="R12" s="27">
        <f>MAX($G48,$G55,$G62,$G69)</f>
        <v>545</v>
      </c>
      <c r="S12" s="27">
        <f>MIN($G76,$G83,$G90,$G97)</f>
        <v>550</v>
      </c>
      <c r="T12" s="27">
        <f>MAX($G76,$G83,$G90,$G97)</f>
        <v>580</v>
      </c>
      <c r="U12" s="8" t="str">
        <f t="shared" si="13"/>
        <v>Yes</v>
      </c>
    </row>
    <row r="13" spans="1:21" ht="15.75" thickBot="1">
      <c r="A13" s="26" t="s">
        <v>59</v>
      </c>
      <c r="B13" s="50">
        <v>2.5000000000000001E-2</v>
      </c>
      <c r="C13" s="29"/>
      <c r="D13" s="30"/>
      <c r="F13" s="21" t="str">
        <f>A6</f>
        <v>Clean and Press</v>
      </c>
      <c r="G13" s="27">
        <f t="shared" ref="G13:G15" si="15">MIN(G21,G28,G35,G42,G49,G56,G63,G70,G77,G84,G91,G98)</f>
        <v>240</v>
      </c>
      <c r="H13" s="27">
        <f t="shared" ref="H13:H15" si="16">MAX(G21,G28,G35,G42,G49,G56,G63,G70,G77,G84,G91,G98)</f>
        <v>310</v>
      </c>
      <c r="I13" s="23">
        <f t="shared" si="1"/>
        <v>0.22580645161290325</v>
      </c>
      <c r="J13" s="24">
        <f t="shared" si="2"/>
        <v>70</v>
      </c>
      <c r="K13" s="28">
        <f t="shared" ref="K13:K15" si="17">MIN(J21,J28,J35,J42,J49,J56,J63,J70,J77,J84,J91,J98)</f>
        <v>3540</v>
      </c>
      <c r="L13" s="22">
        <f t="shared" ref="L13:L15" si="18">MAX(J21,J28,J35,J42,J49,J56,J63,J70,J77,J84,J91,J98)</f>
        <v>4425</v>
      </c>
      <c r="M13" s="23">
        <f t="shared" si="5"/>
        <v>0.19999999999999996</v>
      </c>
      <c r="N13" s="24">
        <f t="shared" si="6"/>
        <v>885</v>
      </c>
      <c r="O13" s="28">
        <f t="shared" ref="O13:O15" si="19">MIN($G21,$G28,$G35,$G42)</f>
        <v>240</v>
      </c>
      <c r="P13" s="27">
        <f t="shared" ref="P13:P15" si="20">MAX($G21,$G28,$G35,$G42)</f>
        <v>270</v>
      </c>
      <c r="Q13" s="27">
        <f t="shared" ref="Q13:Q15" si="21">MIN($G49,$G56,$G63,$G70)</f>
        <v>265</v>
      </c>
      <c r="R13" s="27">
        <f t="shared" ref="R13:R15" si="22">MAX($G49,$G56,$G63,$G70)</f>
        <v>295</v>
      </c>
      <c r="S13" s="27">
        <f t="shared" ref="S13:S15" si="23">MIN($G77,$G84,$G91,$G98)</f>
        <v>295</v>
      </c>
      <c r="T13" s="27">
        <f t="shared" ref="T13:T15" si="24">MAX($G77,$G84,$G91,$G98)</f>
        <v>310</v>
      </c>
      <c r="U13" s="8" t="str">
        <f t="shared" si="13"/>
        <v>Yes</v>
      </c>
    </row>
    <row r="14" spans="1:21">
      <c r="A14" s="31" t="s">
        <v>56</v>
      </c>
      <c r="B14" s="51">
        <v>2</v>
      </c>
      <c r="C14" s="32"/>
      <c r="D14" s="32"/>
      <c r="F14" s="21" t="str">
        <f>A7</f>
        <v>Lat Pull Down</v>
      </c>
      <c r="G14" s="27">
        <f t="shared" si="15"/>
        <v>185</v>
      </c>
      <c r="H14" s="27">
        <f t="shared" si="16"/>
        <v>245</v>
      </c>
      <c r="I14" s="23">
        <f t="shared" si="1"/>
        <v>0.24489795918367352</v>
      </c>
      <c r="J14" s="24">
        <f t="shared" si="2"/>
        <v>60</v>
      </c>
      <c r="K14" s="28">
        <f t="shared" si="17"/>
        <v>2760</v>
      </c>
      <c r="L14" s="22">
        <f t="shared" si="18"/>
        <v>3450</v>
      </c>
      <c r="M14" s="23">
        <f t="shared" si="5"/>
        <v>0.19999999999999996</v>
      </c>
      <c r="N14" s="24">
        <f t="shared" si="6"/>
        <v>690</v>
      </c>
      <c r="O14" s="28">
        <f t="shared" si="19"/>
        <v>185</v>
      </c>
      <c r="P14" s="27">
        <f t="shared" si="20"/>
        <v>210</v>
      </c>
      <c r="Q14" s="27">
        <f t="shared" si="21"/>
        <v>200</v>
      </c>
      <c r="R14" s="27">
        <f t="shared" si="22"/>
        <v>230</v>
      </c>
      <c r="S14" s="27">
        <f t="shared" si="23"/>
        <v>230</v>
      </c>
      <c r="T14" s="27">
        <f t="shared" si="24"/>
        <v>245</v>
      </c>
      <c r="U14" s="8" t="str">
        <f t="shared" si="13"/>
        <v>Yes</v>
      </c>
    </row>
    <row r="15" spans="1:21" ht="15.75" thickBot="1">
      <c r="A15" s="31" t="s">
        <v>57</v>
      </c>
      <c r="B15" s="51">
        <v>3</v>
      </c>
      <c r="C15" s="32"/>
      <c r="D15" s="32"/>
      <c r="F15" s="33" t="str">
        <f>A9</f>
        <v>Triceps Extensions</v>
      </c>
      <c r="G15" s="34">
        <f t="shared" si="15"/>
        <v>155</v>
      </c>
      <c r="H15" s="34">
        <f t="shared" si="16"/>
        <v>195</v>
      </c>
      <c r="I15" s="35">
        <f t="shared" si="1"/>
        <v>0.20512820512820518</v>
      </c>
      <c r="J15" s="36">
        <f t="shared" si="2"/>
        <v>40</v>
      </c>
      <c r="K15" s="37">
        <f t="shared" si="17"/>
        <v>2340</v>
      </c>
      <c r="L15" s="38">
        <f t="shared" si="18"/>
        <v>2775</v>
      </c>
      <c r="M15" s="35">
        <f t="shared" si="5"/>
        <v>0.15675675675675671</v>
      </c>
      <c r="N15" s="36">
        <f t="shared" si="6"/>
        <v>435</v>
      </c>
      <c r="O15" s="37">
        <f t="shared" si="19"/>
        <v>155</v>
      </c>
      <c r="P15" s="34">
        <f t="shared" si="20"/>
        <v>170</v>
      </c>
      <c r="Q15" s="34">
        <f t="shared" si="21"/>
        <v>170</v>
      </c>
      <c r="R15" s="34">
        <f t="shared" si="22"/>
        <v>185</v>
      </c>
      <c r="S15" s="34">
        <f t="shared" si="23"/>
        <v>195</v>
      </c>
      <c r="T15" s="34">
        <f t="shared" si="24"/>
        <v>195</v>
      </c>
      <c r="U15" s="30" t="str">
        <f t="shared" si="13"/>
        <v>No</v>
      </c>
    </row>
    <row r="16" spans="1:21" ht="15.75" thickBot="1">
      <c r="A16" s="39" t="s">
        <v>58</v>
      </c>
      <c r="B16" s="52">
        <v>4</v>
      </c>
      <c r="C16" s="32"/>
      <c r="D16" s="32"/>
      <c r="G16" s="40"/>
    </row>
    <row r="18" spans="1:11">
      <c r="A18" s="175" t="s">
        <v>53</v>
      </c>
      <c r="B18" s="175"/>
      <c r="C18" s="175"/>
      <c r="D18" s="175"/>
      <c r="E18" s="175"/>
      <c r="F18" s="175" t="s">
        <v>54</v>
      </c>
      <c r="G18" s="176"/>
      <c r="H18" s="176"/>
      <c r="I18" s="176"/>
      <c r="J18" s="176"/>
      <c r="K18" s="41"/>
    </row>
    <row r="19" spans="1:11">
      <c r="A19" s="42" t="s">
        <v>33</v>
      </c>
      <c r="B19" s="43" t="s">
        <v>38</v>
      </c>
      <c r="C19" s="43" t="s">
        <v>37</v>
      </c>
      <c r="D19" s="43" t="s">
        <v>36</v>
      </c>
      <c r="E19" s="43" t="s">
        <v>55</v>
      </c>
      <c r="F19" s="5" t="s">
        <v>33</v>
      </c>
      <c r="G19" s="44" t="s">
        <v>38</v>
      </c>
      <c r="H19" s="43" t="s">
        <v>37</v>
      </c>
      <c r="I19" s="43" t="s">
        <v>36</v>
      </c>
      <c r="J19" s="43" t="s">
        <v>55</v>
      </c>
      <c r="K19" s="41"/>
    </row>
    <row r="20" spans="1:11">
      <c r="A20" s="47" t="str">
        <f>$A$2</f>
        <v>Squat</v>
      </c>
      <c r="B20" s="45">
        <f>ROUNDUP((B27*(1-$B$11))/5,0)*5</f>
        <v>455</v>
      </c>
      <c r="C20" s="45">
        <v>8</v>
      </c>
      <c r="D20" s="46">
        <f>$B$14</f>
        <v>2</v>
      </c>
      <c r="E20" s="45">
        <f t="shared" ref="E20:E23" si="25">B20*C20*D20</f>
        <v>7280</v>
      </c>
      <c r="F20" s="4" t="str">
        <f>$A$3</f>
        <v>Deadlift</v>
      </c>
      <c r="G20" s="45">
        <f>ROUNDUP((G27*(1-$B$11))/5,0)*5</f>
        <v>435</v>
      </c>
      <c r="H20" s="45">
        <v>8</v>
      </c>
      <c r="I20" s="46">
        <f t="shared" ref="I20:I23" si="26">$B$14</f>
        <v>2</v>
      </c>
      <c r="J20" s="45">
        <f t="shared" ref="J20:J23" si="27">G20*H20*I20</f>
        <v>6960</v>
      </c>
      <c r="K20" s="41"/>
    </row>
    <row r="21" spans="1:11">
      <c r="A21" s="47" t="str">
        <f>$A$4</f>
        <v>Bench</v>
      </c>
      <c r="B21" s="45">
        <f>ROUNDUP((B28*(1-$B$11))/5,0)*5</f>
        <v>365</v>
      </c>
      <c r="C21" s="45">
        <v>8</v>
      </c>
      <c r="D21" s="46">
        <f t="shared" ref="D21:D23" si="28">$B$14</f>
        <v>2</v>
      </c>
      <c r="E21" s="45">
        <f t="shared" si="25"/>
        <v>5840</v>
      </c>
      <c r="F21" s="4" t="str">
        <f>$A$6</f>
        <v>Clean and Press</v>
      </c>
      <c r="G21" s="45">
        <f>ROUNDUP((G28*(1-$B$11))/5,0)*5</f>
        <v>240</v>
      </c>
      <c r="H21" s="45">
        <v>8</v>
      </c>
      <c r="I21" s="46">
        <f t="shared" si="26"/>
        <v>2</v>
      </c>
      <c r="J21" s="45">
        <f t="shared" si="27"/>
        <v>3840</v>
      </c>
      <c r="K21" s="41"/>
    </row>
    <row r="22" spans="1:11">
      <c r="A22" s="47" t="str">
        <f>$A$5</f>
        <v>Bent Over Row</v>
      </c>
      <c r="B22" s="45">
        <f>ROUNDUP((B29*(1-$B$11))/5,0)*5</f>
        <v>290</v>
      </c>
      <c r="C22" s="45">
        <v>8</v>
      </c>
      <c r="D22" s="46">
        <f t="shared" si="28"/>
        <v>2</v>
      </c>
      <c r="E22" s="45">
        <f t="shared" si="25"/>
        <v>4640</v>
      </c>
      <c r="F22" s="4" t="str">
        <f>$A$7</f>
        <v>Lat Pull Down</v>
      </c>
      <c r="G22" s="45">
        <f>ROUNDUP((G29*(1-$B$11))/5,0)*5</f>
        <v>185</v>
      </c>
      <c r="H22" s="45">
        <v>8</v>
      </c>
      <c r="I22" s="46">
        <f t="shared" si="26"/>
        <v>2</v>
      </c>
      <c r="J22" s="45">
        <f t="shared" si="27"/>
        <v>2960</v>
      </c>
      <c r="K22" s="41"/>
    </row>
    <row r="23" spans="1:11">
      <c r="A23" s="47" t="str">
        <f>$A$8</f>
        <v>EZ Bar Curl</v>
      </c>
      <c r="B23" s="45">
        <f>ROUNDUP((B30*(1-$B$11))/5,0)*5</f>
        <v>155</v>
      </c>
      <c r="C23" s="45">
        <v>8</v>
      </c>
      <c r="D23" s="46">
        <f t="shared" si="28"/>
        <v>2</v>
      </c>
      <c r="E23" s="45">
        <f t="shared" si="25"/>
        <v>2480</v>
      </c>
      <c r="F23" s="4" t="str">
        <f>$A$9</f>
        <v>Triceps Extensions</v>
      </c>
      <c r="G23" s="45">
        <f>ROUNDUP((G30*(1-$B$11))/5,0)*5</f>
        <v>155</v>
      </c>
      <c r="H23" s="45">
        <v>8</v>
      </c>
      <c r="I23" s="46">
        <f t="shared" si="26"/>
        <v>2</v>
      </c>
      <c r="J23" s="45">
        <f t="shared" si="27"/>
        <v>2480</v>
      </c>
      <c r="K23" s="41"/>
    </row>
    <row r="24" spans="1:11">
      <c r="A24" s="168"/>
      <c r="B24" s="169"/>
      <c r="C24" s="169"/>
      <c r="D24" s="169"/>
      <c r="E24" s="169"/>
      <c r="F24" s="169"/>
      <c r="G24" s="169"/>
      <c r="H24" s="169"/>
      <c r="I24" s="169"/>
      <c r="J24" s="169"/>
      <c r="K24" s="41"/>
    </row>
    <row r="25" spans="1:11">
      <c r="A25" s="175" t="s">
        <v>53</v>
      </c>
      <c r="B25" s="175"/>
      <c r="C25" s="175"/>
      <c r="D25" s="175"/>
      <c r="E25" s="175"/>
      <c r="F25" s="175" t="s">
        <v>54</v>
      </c>
      <c r="G25" s="176"/>
      <c r="H25" s="176"/>
      <c r="I25" s="176"/>
      <c r="J25" s="176"/>
      <c r="K25" s="41"/>
    </row>
    <row r="26" spans="1:11">
      <c r="A26" s="42" t="s">
        <v>33</v>
      </c>
      <c r="B26" s="43" t="s">
        <v>38</v>
      </c>
      <c r="C26" s="43" t="s">
        <v>37</v>
      </c>
      <c r="D26" s="43" t="s">
        <v>36</v>
      </c>
      <c r="E26" s="43" t="s">
        <v>55</v>
      </c>
      <c r="F26" s="5" t="s">
        <v>33</v>
      </c>
      <c r="G26" s="44" t="s">
        <v>38</v>
      </c>
      <c r="H26" s="43" t="s">
        <v>37</v>
      </c>
      <c r="I26" s="43" t="s">
        <v>36</v>
      </c>
      <c r="J26" s="43" t="s">
        <v>55</v>
      </c>
      <c r="K26" s="41"/>
    </row>
    <row r="27" spans="1:11">
      <c r="A27" s="47" t="str">
        <f>$A$2</f>
        <v>Squat</v>
      </c>
      <c r="B27" s="45">
        <f>ROUNDUP((B34*(1-$B$11))/5,0)*5</f>
        <v>475</v>
      </c>
      <c r="C27" s="45">
        <v>8</v>
      </c>
      <c r="D27" s="46">
        <f t="shared" ref="D27:D30" si="29">$B$14</f>
        <v>2</v>
      </c>
      <c r="E27" s="45">
        <f t="shared" ref="E27:E30" si="30">B27*C27*D27</f>
        <v>7600</v>
      </c>
      <c r="F27" s="4" t="str">
        <f>$A$3</f>
        <v>Deadlift</v>
      </c>
      <c r="G27" s="45">
        <f>ROUNDUP((G34*(1-$B$11))/5,0)*5</f>
        <v>455</v>
      </c>
      <c r="H27" s="45">
        <v>8</v>
      </c>
      <c r="I27" s="46">
        <f t="shared" ref="I27:I30" si="31">$B$14</f>
        <v>2</v>
      </c>
      <c r="J27" s="45">
        <f t="shared" ref="J27:J30" si="32">G27*H27*I27</f>
        <v>7280</v>
      </c>
      <c r="K27" s="41"/>
    </row>
    <row r="28" spans="1:11">
      <c r="A28" s="47" t="str">
        <f>$A$4</f>
        <v>Bench</v>
      </c>
      <c r="B28" s="45">
        <f>ROUNDUP((B35*(1-$B$11))/5,0)*5</f>
        <v>380</v>
      </c>
      <c r="C28" s="45">
        <v>8</v>
      </c>
      <c r="D28" s="46">
        <f t="shared" si="29"/>
        <v>2</v>
      </c>
      <c r="E28" s="45">
        <f t="shared" si="30"/>
        <v>6080</v>
      </c>
      <c r="F28" s="4" t="str">
        <f>$A$6</f>
        <v>Clean and Press</v>
      </c>
      <c r="G28" s="45">
        <f>ROUNDUP((G35*(1-$B$11))/5,0)*5</f>
        <v>250</v>
      </c>
      <c r="H28" s="45">
        <v>8</v>
      </c>
      <c r="I28" s="46">
        <f t="shared" si="31"/>
        <v>2</v>
      </c>
      <c r="J28" s="45">
        <f t="shared" si="32"/>
        <v>4000</v>
      </c>
      <c r="K28" s="41"/>
    </row>
    <row r="29" spans="1:11">
      <c r="A29" s="47" t="str">
        <f>$A$5</f>
        <v>Bent Over Row</v>
      </c>
      <c r="B29" s="45">
        <f>ROUNDUP((B36*(1-$B$11))/5,0)*5</f>
        <v>305</v>
      </c>
      <c r="C29" s="45">
        <v>8</v>
      </c>
      <c r="D29" s="46">
        <f t="shared" si="29"/>
        <v>2</v>
      </c>
      <c r="E29" s="45">
        <f t="shared" si="30"/>
        <v>4880</v>
      </c>
      <c r="F29" s="4" t="str">
        <f>$A$7</f>
        <v>Lat Pull Down</v>
      </c>
      <c r="G29" s="45">
        <f>ROUNDUP((G36*(1-$B$11))/5,0)*5</f>
        <v>190</v>
      </c>
      <c r="H29" s="45">
        <v>8</v>
      </c>
      <c r="I29" s="46">
        <f t="shared" si="31"/>
        <v>2</v>
      </c>
      <c r="J29" s="45">
        <f t="shared" si="32"/>
        <v>3040</v>
      </c>
      <c r="K29" s="41"/>
    </row>
    <row r="30" spans="1:11">
      <c r="A30" s="47" t="str">
        <f>$A$8</f>
        <v>EZ Bar Curl</v>
      </c>
      <c r="B30" s="45">
        <f>ROUNDUP((B37*(1-$B$11))/5,0)*5</f>
        <v>160</v>
      </c>
      <c r="C30" s="45">
        <v>8</v>
      </c>
      <c r="D30" s="46">
        <f t="shared" si="29"/>
        <v>2</v>
      </c>
      <c r="E30" s="45">
        <f t="shared" si="30"/>
        <v>2560</v>
      </c>
      <c r="F30" s="4" t="str">
        <f>$A$9</f>
        <v>Triceps Extensions</v>
      </c>
      <c r="G30" s="45">
        <f>ROUNDUP((G37*(1-$B$11))/5,0)*5</f>
        <v>160</v>
      </c>
      <c r="H30" s="45">
        <v>8</v>
      </c>
      <c r="I30" s="46">
        <f t="shared" si="31"/>
        <v>2</v>
      </c>
      <c r="J30" s="45">
        <f t="shared" si="32"/>
        <v>2560</v>
      </c>
      <c r="K30" s="41"/>
    </row>
    <row r="31" spans="1:11">
      <c r="A31" s="168"/>
      <c r="B31" s="169"/>
      <c r="C31" s="169"/>
      <c r="D31" s="169"/>
      <c r="E31" s="169"/>
      <c r="F31" s="169"/>
      <c r="G31" s="169"/>
      <c r="H31" s="169"/>
      <c r="I31" s="169"/>
      <c r="J31" s="169"/>
      <c r="K31" s="41"/>
    </row>
    <row r="32" spans="1:11">
      <c r="A32" s="175" t="s">
        <v>53</v>
      </c>
      <c r="B32" s="175"/>
      <c r="C32" s="175"/>
      <c r="D32" s="175"/>
      <c r="E32" s="175"/>
      <c r="F32" s="175" t="s">
        <v>54</v>
      </c>
      <c r="G32" s="176"/>
      <c r="H32" s="176"/>
      <c r="I32" s="176"/>
      <c r="J32" s="176"/>
      <c r="K32" s="41"/>
    </row>
    <row r="33" spans="1:11">
      <c r="A33" s="42" t="s">
        <v>33</v>
      </c>
      <c r="B33" s="43" t="s">
        <v>38</v>
      </c>
      <c r="C33" s="43" t="s">
        <v>37</v>
      </c>
      <c r="D33" s="43" t="s">
        <v>36</v>
      </c>
      <c r="E33" s="43" t="s">
        <v>55</v>
      </c>
      <c r="F33" s="5" t="s">
        <v>33</v>
      </c>
      <c r="G33" s="44" t="s">
        <v>38</v>
      </c>
      <c r="H33" s="43" t="s">
        <v>37</v>
      </c>
      <c r="I33" s="43" t="s">
        <v>36</v>
      </c>
      <c r="J33" s="43" t="s">
        <v>55</v>
      </c>
      <c r="K33" s="41"/>
    </row>
    <row r="34" spans="1:11">
      <c r="A34" s="47" t="str">
        <f>$A$2</f>
        <v>Squat</v>
      </c>
      <c r="B34" s="45">
        <f>ROUNDUP((B41*(1-$B$11))/5,0)*5</f>
        <v>500</v>
      </c>
      <c r="C34" s="45">
        <v>8</v>
      </c>
      <c r="D34" s="46">
        <f t="shared" ref="D34:D37" si="33">$B$14</f>
        <v>2</v>
      </c>
      <c r="E34" s="45">
        <f t="shared" ref="E34:E37" si="34">B34*C34*D34</f>
        <v>8000</v>
      </c>
      <c r="F34" s="4" t="str">
        <f>$A$3</f>
        <v>Deadlift</v>
      </c>
      <c r="G34" s="45">
        <f>ROUNDUP((G41*(1-$B$11))/5,0)*5</f>
        <v>475</v>
      </c>
      <c r="H34" s="45">
        <v>8</v>
      </c>
      <c r="I34" s="46">
        <f t="shared" ref="I34:I37" si="35">$B$14</f>
        <v>2</v>
      </c>
      <c r="J34" s="45">
        <f t="shared" ref="J34:J37" si="36">G34*H34*I34</f>
        <v>7600</v>
      </c>
      <c r="K34" s="41"/>
    </row>
    <row r="35" spans="1:11">
      <c r="A35" s="47" t="str">
        <f>$A$4</f>
        <v>Bench</v>
      </c>
      <c r="B35" s="45">
        <f>ROUNDUP((B42*(1-$B$11))/5,0)*5</f>
        <v>400</v>
      </c>
      <c r="C35" s="45">
        <v>8</v>
      </c>
      <c r="D35" s="46">
        <f t="shared" si="33"/>
        <v>2</v>
      </c>
      <c r="E35" s="45">
        <f t="shared" si="34"/>
        <v>6400</v>
      </c>
      <c r="F35" s="4" t="str">
        <f>$A$6</f>
        <v>Clean and Press</v>
      </c>
      <c r="G35" s="45">
        <f>ROUNDUP((G42*(1-$B$11))/5,0)*5</f>
        <v>260</v>
      </c>
      <c r="H35" s="45">
        <v>8</v>
      </c>
      <c r="I35" s="46">
        <f t="shared" si="35"/>
        <v>2</v>
      </c>
      <c r="J35" s="45">
        <f t="shared" si="36"/>
        <v>4160</v>
      </c>
      <c r="K35" s="41"/>
    </row>
    <row r="36" spans="1:11">
      <c r="A36" s="47" t="str">
        <f>$A$5</f>
        <v>Bent Over Row</v>
      </c>
      <c r="B36" s="45">
        <f>ROUNDUP((B43*(1-$B$11))/5,0)*5</f>
        <v>320</v>
      </c>
      <c r="C36" s="45">
        <v>8</v>
      </c>
      <c r="D36" s="46">
        <f t="shared" si="33"/>
        <v>2</v>
      </c>
      <c r="E36" s="45">
        <f t="shared" si="34"/>
        <v>5120</v>
      </c>
      <c r="F36" s="4" t="str">
        <f>$A$7</f>
        <v>Lat Pull Down</v>
      </c>
      <c r="G36" s="45">
        <f>ROUNDUP((G43*(1-$B$11))/5,0)*5</f>
        <v>200</v>
      </c>
      <c r="H36" s="45">
        <v>8</v>
      </c>
      <c r="I36" s="46">
        <f t="shared" si="35"/>
        <v>2</v>
      </c>
      <c r="J36" s="45">
        <f t="shared" si="36"/>
        <v>3200</v>
      </c>
      <c r="K36" s="41"/>
    </row>
    <row r="37" spans="1:11">
      <c r="A37" s="47" t="str">
        <f>$A$8</f>
        <v>EZ Bar Curl</v>
      </c>
      <c r="B37" s="45">
        <f>ROUNDUP((B44*(1-$B$11))/5,0)*5</f>
        <v>165</v>
      </c>
      <c r="C37" s="45">
        <v>8</v>
      </c>
      <c r="D37" s="46">
        <f t="shared" si="33"/>
        <v>2</v>
      </c>
      <c r="E37" s="45">
        <f t="shared" si="34"/>
        <v>2640</v>
      </c>
      <c r="F37" s="4" t="str">
        <f>$A$9</f>
        <v>Triceps Extensions</v>
      </c>
      <c r="G37" s="45">
        <f>ROUNDUP((G44*(1-$B$11))/5,0)*5</f>
        <v>165</v>
      </c>
      <c r="H37" s="45">
        <v>8</v>
      </c>
      <c r="I37" s="46">
        <f t="shared" si="35"/>
        <v>2</v>
      </c>
      <c r="J37" s="45">
        <f t="shared" si="36"/>
        <v>2640</v>
      </c>
      <c r="K37" s="41"/>
    </row>
    <row r="38" spans="1:11">
      <c r="A38" s="168"/>
      <c r="B38" s="169"/>
      <c r="C38" s="169"/>
      <c r="D38" s="169"/>
      <c r="E38" s="169"/>
      <c r="F38" s="169"/>
      <c r="G38" s="169"/>
      <c r="H38" s="169"/>
      <c r="I38" s="169"/>
      <c r="J38" s="169"/>
      <c r="K38" s="41"/>
    </row>
    <row r="39" spans="1:11">
      <c r="A39" s="175" t="s">
        <v>53</v>
      </c>
      <c r="B39" s="175"/>
      <c r="C39" s="175"/>
      <c r="D39" s="175"/>
      <c r="E39" s="175"/>
      <c r="F39" s="175" t="s">
        <v>54</v>
      </c>
      <c r="G39" s="176"/>
      <c r="H39" s="176"/>
      <c r="I39" s="176"/>
      <c r="J39" s="176"/>
      <c r="K39" s="41"/>
    </row>
    <row r="40" spans="1:11">
      <c r="A40" s="42" t="s">
        <v>33</v>
      </c>
      <c r="B40" s="43" t="s">
        <v>38</v>
      </c>
      <c r="C40" s="43" t="s">
        <v>37</v>
      </c>
      <c r="D40" s="43" t="s">
        <v>36</v>
      </c>
      <c r="E40" s="43" t="s">
        <v>55</v>
      </c>
      <c r="F40" s="5" t="s">
        <v>33</v>
      </c>
      <c r="G40" s="44" t="s">
        <v>38</v>
      </c>
      <c r="H40" s="43" t="s">
        <v>37</v>
      </c>
      <c r="I40" s="43" t="s">
        <v>36</v>
      </c>
      <c r="J40" s="43" t="s">
        <v>55</v>
      </c>
      <c r="K40" s="41"/>
    </row>
    <row r="41" spans="1:11">
      <c r="A41" s="47" t="str">
        <f>$A$2</f>
        <v>Squat</v>
      </c>
      <c r="B41" s="45">
        <f>D2</f>
        <v>525</v>
      </c>
      <c r="C41" s="45">
        <v>8</v>
      </c>
      <c r="D41" s="46">
        <f t="shared" ref="D41:D44" si="37">$B$14</f>
        <v>2</v>
      </c>
      <c r="E41" s="45">
        <f>B41*C41*D41</f>
        <v>8400</v>
      </c>
      <c r="F41" s="4" t="str">
        <f>$A$3</f>
        <v>Deadlift</v>
      </c>
      <c r="G41" s="48">
        <f>D3</f>
        <v>500</v>
      </c>
      <c r="H41" s="45">
        <v>8</v>
      </c>
      <c r="I41" s="46">
        <f t="shared" ref="I41:I44" si="38">$B$14</f>
        <v>2</v>
      </c>
      <c r="J41" s="45">
        <f t="shared" ref="J41:J44" si="39">G41*H41*I41</f>
        <v>8000</v>
      </c>
      <c r="K41" s="41"/>
    </row>
    <row r="42" spans="1:11">
      <c r="A42" s="47" t="str">
        <f>$A$4</f>
        <v>Bench</v>
      </c>
      <c r="B42" s="45">
        <f>D4</f>
        <v>420</v>
      </c>
      <c r="C42" s="45">
        <v>8</v>
      </c>
      <c r="D42" s="46">
        <f t="shared" si="37"/>
        <v>2</v>
      </c>
      <c r="E42" s="45">
        <f t="shared" ref="E42:E44" si="40">B42*C42*D42</f>
        <v>6720</v>
      </c>
      <c r="F42" s="4" t="str">
        <f>$A$6</f>
        <v>Clean and Press</v>
      </c>
      <c r="G42" s="48">
        <f>D6</f>
        <v>270</v>
      </c>
      <c r="H42" s="45">
        <v>8</v>
      </c>
      <c r="I42" s="46">
        <f t="shared" si="38"/>
        <v>2</v>
      </c>
      <c r="J42" s="45">
        <f t="shared" si="39"/>
        <v>4320</v>
      </c>
      <c r="K42" s="41"/>
    </row>
    <row r="43" spans="1:11">
      <c r="A43" s="47" t="str">
        <f>$A$5</f>
        <v>Bent Over Row</v>
      </c>
      <c r="B43" s="45">
        <f>D5</f>
        <v>335</v>
      </c>
      <c r="C43" s="45">
        <v>8</v>
      </c>
      <c r="D43" s="46">
        <f t="shared" si="37"/>
        <v>2</v>
      </c>
      <c r="E43" s="45">
        <f t="shared" si="40"/>
        <v>5360</v>
      </c>
      <c r="F43" s="4" t="str">
        <f>$A$7</f>
        <v>Lat Pull Down</v>
      </c>
      <c r="G43" s="48">
        <f>D7</f>
        <v>210</v>
      </c>
      <c r="H43" s="45">
        <v>8</v>
      </c>
      <c r="I43" s="46">
        <f t="shared" si="38"/>
        <v>2</v>
      </c>
      <c r="J43" s="45">
        <f t="shared" si="39"/>
        <v>3360</v>
      </c>
      <c r="K43" s="41"/>
    </row>
    <row r="44" spans="1:11">
      <c r="A44" s="47" t="str">
        <f>$A$8</f>
        <v>EZ Bar Curl</v>
      </c>
      <c r="B44" s="45">
        <f>D8</f>
        <v>170</v>
      </c>
      <c r="C44" s="45">
        <v>8</v>
      </c>
      <c r="D44" s="46">
        <f t="shared" si="37"/>
        <v>2</v>
      </c>
      <c r="E44" s="45">
        <f t="shared" si="40"/>
        <v>2720</v>
      </c>
      <c r="F44" s="4" t="str">
        <f>$A$9</f>
        <v>Triceps Extensions</v>
      </c>
      <c r="G44" s="48">
        <f>D9</f>
        <v>170</v>
      </c>
      <c r="H44" s="45">
        <v>8</v>
      </c>
      <c r="I44" s="46">
        <f t="shared" si="38"/>
        <v>2</v>
      </c>
      <c r="J44" s="45">
        <f t="shared" si="39"/>
        <v>2720</v>
      </c>
      <c r="K44" s="41"/>
    </row>
    <row r="45" spans="1:11">
      <c r="A45" s="168"/>
      <c r="B45" s="169"/>
      <c r="C45" s="169"/>
      <c r="D45" s="169"/>
      <c r="E45" s="169"/>
      <c r="F45" s="169"/>
      <c r="G45" s="169"/>
      <c r="H45" s="169"/>
      <c r="I45" s="169"/>
      <c r="J45" s="169"/>
      <c r="K45" s="41"/>
    </row>
    <row r="46" spans="1:11">
      <c r="A46" s="175" t="s">
        <v>53</v>
      </c>
      <c r="B46" s="175"/>
      <c r="C46" s="175"/>
      <c r="D46" s="175"/>
      <c r="E46" s="175"/>
      <c r="F46" s="175" t="s">
        <v>54</v>
      </c>
      <c r="G46" s="176"/>
      <c r="H46" s="176"/>
      <c r="I46" s="176"/>
      <c r="J46" s="176"/>
    </row>
    <row r="47" spans="1:11">
      <c r="A47" s="42" t="s">
        <v>33</v>
      </c>
      <c r="B47" s="43" t="s">
        <v>38</v>
      </c>
      <c r="C47" s="43" t="s">
        <v>37</v>
      </c>
      <c r="D47" s="43" t="s">
        <v>36</v>
      </c>
      <c r="E47" s="43" t="s">
        <v>55</v>
      </c>
      <c r="F47" s="5" t="s">
        <v>33</v>
      </c>
      <c r="G47" s="44" t="s">
        <v>38</v>
      </c>
      <c r="H47" s="43" t="s">
        <v>37</v>
      </c>
      <c r="I47" s="43" t="s">
        <v>36</v>
      </c>
      <c r="J47" s="43" t="s">
        <v>55</v>
      </c>
    </row>
    <row r="48" spans="1:11">
      <c r="A48" s="47" t="str">
        <f>$A$2</f>
        <v>Squat</v>
      </c>
      <c r="B48" s="45">
        <f>ROUNDUP((B55*(1-$B$12))/5,0)*5</f>
        <v>495</v>
      </c>
      <c r="C48" s="45">
        <v>5</v>
      </c>
      <c r="D48" s="46">
        <f>$B$15</f>
        <v>3</v>
      </c>
      <c r="E48" s="45">
        <f t="shared" ref="E48:E51" si="41">B48*C48*D48</f>
        <v>7425</v>
      </c>
      <c r="F48" s="4" t="str">
        <f>$A$3</f>
        <v>Deadlift</v>
      </c>
      <c r="G48" s="45">
        <f>ROUNDUP((G55*(1-$B$12))/5,0)*5</f>
        <v>475</v>
      </c>
      <c r="H48" s="45">
        <v>5</v>
      </c>
      <c r="I48" s="46">
        <f>$B$15</f>
        <v>3</v>
      </c>
      <c r="J48" s="45">
        <f t="shared" ref="J48:J51" si="42">G48*H48*I48</f>
        <v>7125</v>
      </c>
    </row>
    <row r="49" spans="1:10">
      <c r="A49" s="47" t="str">
        <f>$A$4</f>
        <v>Bench</v>
      </c>
      <c r="B49" s="45">
        <f>ROUNDUP((B56*(1-$B$12))/5,0)*5</f>
        <v>395</v>
      </c>
      <c r="C49" s="45">
        <v>5</v>
      </c>
      <c r="D49" s="46">
        <f>$B$15</f>
        <v>3</v>
      </c>
      <c r="E49" s="45">
        <f t="shared" si="41"/>
        <v>5925</v>
      </c>
      <c r="F49" s="4" t="str">
        <f>$A$6</f>
        <v>Clean and Press</v>
      </c>
      <c r="G49" s="45">
        <f>ROUNDUP((G56*(1-$B$12))/5,0)*5</f>
        <v>265</v>
      </c>
      <c r="H49" s="45">
        <v>5</v>
      </c>
      <c r="I49" s="46">
        <f>$B$15</f>
        <v>3</v>
      </c>
      <c r="J49" s="45">
        <f t="shared" si="42"/>
        <v>3975</v>
      </c>
    </row>
    <row r="50" spans="1:10">
      <c r="A50" s="47" t="str">
        <f>$A$5</f>
        <v>Bent Over Row</v>
      </c>
      <c r="B50" s="45">
        <f>ROUNDUP((B57*(1-$B$12))/5,0)*5</f>
        <v>320</v>
      </c>
      <c r="C50" s="45">
        <v>5</v>
      </c>
      <c r="D50" s="46">
        <f>$B$15</f>
        <v>3</v>
      </c>
      <c r="E50" s="45">
        <f t="shared" si="41"/>
        <v>4800</v>
      </c>
      <c r="F50" s="4" t="str">
        <f>$A$7</f>
        <v>Lat Pull Down</v>
      </c>
      <c r="G50" s="45">
        <f>ROUNDUP((G57*(1-$B$12))/5,0)*5</f>
        <v>200</v>
      </c>
      <c r="H50" s="45">
        <v>5</v>
      </c>
      <c r="I50" s="46">
        <f>$B$15</f>
        <v>3</v>
      </c>
      <c r="J50" s="45">
        <f t="shared" si="42"/>
        <v>3000</v>
      </c>
    </row>
    <row r="51" spans="1:10">
      <c r="A51" s="47" t="str">
        <f>$A$8</f>
        <v>EZ Bar Curl</v>
      </c>
      <c r="B51" s="45">
        <f>ROUNDUP((B58*(1-$B$12))/5,0)*5</f>
        <v>170</v>
      </c>
      <c r="C51" s="45">
        <v>5</v>
      </c>
      <c r="D51" s="46">
        <f>$B$15</f>
        <v>3</v>
      </c>
      <c r="E51" s="45">
        <f t="shared" si="41"/>
        <v>2550</v>
      </c>
      <c r="F51" s="4" t="str">
        <f>$A$9</f>
        <v>Triceps Extensions</v>
      </c>
      <c r="G51" s="45">
        <f>ROUNDUP((G58*(1-$B$12))/5,0)*5</f>
        <v>170</v>
      </c>
      <c r="H51" s="45">
        <v>5</v>
      </c>
      <c r="I51" s="46">
        <f>$B$15</f>
        <v>3</v>
      </c>
      <c r="J51" s="45">
        <f t="shared" si="42"/>
        <v>2550</v>
      </c>
    </row>
    <row r="52" spans="1:10">
      <c r="A52" s="168"/>
      <c r="B52" s="169"/>
      <c r="C52" s="169"/>
      <c r="D52" s="169"/>
      <c r="E52" s="169"/>
      <c r="F52" s="169"/>
      <c r="G52" s="169"/>
      <c r="H52" s="169"/>
      <c r="I52" s="169"/>
      <c r="J52" s="169"/>
    </row>
    <row r="53" spans="1:10">
      <c r="A53" s="175" t="s">
        <v>53</v>
      </c>
      <c r="B53" s="175"/>
      <c r="C53" s="175"/>
      <c r="D53" s="175"/>
      <c r="E53" s="175"/>
      <c r="F53" s="175" t="s">
        <v>54</v>
      </c>
      <c r="G53" s="176"/>
      <c r="H53" s="176"/>
      <c r="I53" s="176"/>
      <c r="J53" s="176"/>
    </row>
    <row r="54" spans="1:10">
      <c r="A54" s="42" t="s">
        <v>33</v>
      </c>
      <c r="B54" s="43" t="s">
        <v>38</v>
      </c>
      <c r="C54" s="43" t="s">
        <v>37</v>
      </c>
      <c r="D54" s="43" t="s">
        <v>36</v>
      </c>
      <c r="E54" s="43" t="s">
        <v>55</v>
      </c>
      <c r="F54" s="5" t="s">
        <v>33</v>
      </c>
      <c r="G54" s="44" t="s">
        <v>38</v>
      </c>
      <c r="H54" s="43" t="s">
        <v>37</v>
      </c>
      <c r="I54" s="43" t="s">
        <v>36</v>
      </c>
      <c r="J54" s="43" t="s">
        <v>55</v>
      </c>
    </row>
    <row r="55" spans="1:10">
      <c r="A55" s="47" t="str">
        <f>$A$2</f>
        <v>Squat</v>
      </c>
      <c r="B55" s="45">
        <f>ROUNDUP((B62*(1-$B$12))/5,0)*5</f>
        <v>520</v>
      </c>
      <c r="C55" s="45">
        <v>5</v>
      </c>
      <c r="D55" s="46">
        <f>$B$15</f>
        <v>3</v>
      </c>
      <c r="E55" s="45">
        <f t="shared" ref="E55:E58" si="43">B55*C55*D55</f>
        <v>7800</v>
      </c>
      <c r="F55" s="4" t="str">
        <f>$A$3</f>
        <v>Deadlift</v>
      </c>
      <c r="G55" s="45">
        <f>ROUNDUP((G62*(1-$B$12))/5,0)*5</f>
        <v>495</v>
      </c>
      <c r="H55" s="45">
        <v>5</v>
      </c>
      <c r="I55" s="46">
        <f>$B$15</f>
        <v>3</v>
      </c>
      <c r="J55" s="45">
        <f t="shared" ref="J55:J58" si="44">G55*H55*I55</f>
        <v>7425</v>
      </c>
    </row>
    <row r="56" spans="1:10">
      <c r="A56" s="47" t="str">
        <f>$A$4</f>
        <v>Bench</v>
      </c>
      <c r="B56" s="45">
        <f>ROUNDUP((B63*(1-$B$12))/5,0)*5</f>
        <v>415</v>
      </c>
      <c r="C56" s="45">
        <v>5</v>
      </c>
      <c r="D56" s="46">
        <f>$B$15</f>
        <v>3</v>
      </c>
      <c r="E56" s="45">
        <f t="shared" si="43"/>
        <v>6225</v>
      </c>
      <c r="F56" s="4" t="str">
        <f>$A$6</f>
        <v>Clean and Press</v>
      </c>
      <c r="G56" s="45">
        <f>ROUNDUP((G63*(1-$B$12))/5,0)*5</f>
        <v>275</v>
      </c>
      <c r="H56" s="45">
        <v>5</v>
      </c>
      <c r="I56" s="46">
        <f>$B$15</f>
        <v>3</v>
      </c>
      <c r="J56" s="45">
        <f t="shared" si="44"/>
        <v>4125</v>
      </c>
    </row>
    <row r="57" spans="1:10">
      <c r="A57" s="47" t="str">
        <f>$A$5</f>
        <v>Bent Over Row</v>
      </c>
      <c r="B57" s="45">
        <f>ROUNDUP((B64*(1-$B$12))/5,0)*5</f>
        <v>335</v>
      </c>
      <c r="C57" s="45">
        <v>5</v>
      </c>
      <c r="D57" s="46">
        <f>$B$15</f>
        <v>3</v>
      </c>
      <c r="E57" s="45">
        <f t="shared" si="43"/>
        <v>5025</v>
      </c>
      <c r="F57" s="4" t="str">
        <f>$A$7</f>
        <v>Lat Pull Down</v>
      </c>
      <c r="G57" s="45">
        <f>ROUNDUP((G64*(1-$B$12))/5,0)*5</f>
        <v>210</v>
      </c>
      <c r="H57" s="45">
        <v>5</v>
      </c>
      <c r="I57" s="46">
        <f>$B$15</f>
        <v>3</v>
      </c>
      <c r="J57" s="45">
        <f t="shared" si="44"/>
        <v>3150</v>
      </c>
    </row>
    <row r="58" spans="1:10">
      <c r="A58" s="47" t="str">
        <f>$A$8</f>
        <v>EZ Bar Curl</v>
      </c>
      <c r="B58" s="45">
        <f>ROUNDUP((B65*(1-$B$12))/5,0)*5</f>
        <v>175</v>
      </c>
      <c r="C58" s="45">
        <v>5</v>
      </c>
      <c r="D58" s="46">
        <f>$B$15</f>
        <v>3</v>
      </c>
      <c r="E58" s="45">
        <f t="shared" si="43"/>
        <v>2625</v>
      </c>
      <c r="F58" s="4" t="str">
        <f>$A$9</f>
        <v>Triceps Extensions</v>
      </c>
      <c r="G58" s="45">
        <f>ROUNDUP((G65*(1-$B$12))/5,0)*5</f>
        <v>175</v>
      </c>
      <c r="H58" s="45">
        <v>5</v>
      </c>
      <c r="I58" s="46">
        <f>$B$15</f>
        <v>3</v>
      </c>
      <c r="J58" s="45">
        <f t="shared" si="44"/>
        <v>2625</v>
      </c>
    </row>
    <row r="59" spans="1:10">
      <c r="A59" s="168"/>
      <c r="B59" s="169"/>
      <c r="C59" s="169"/>
      <c r="D59" s="169"/>
      <c r="E59" s="169"/>
      <c r="F59" s="169"/>
      <c r="G59" s="169"/>
      <c r="H59" s="169"/>
      <c r="I59" s="169"/>
      <c r="J59" s="169"/>
    </row>
    <row r="60" spans="1:10">
      <c r="A60" s="175" t="s">
        <v>53</v>
      </c>
      <c r="B60" s="175"/>
      <c r="C60" s="175"/>
      <c r="D60" s="175"/>
      <c r="E60" s="175"/>
      <c r="F60" s="175" t="s">
        <v>54</v>
      </c>
      <c r="G60" s="176"/>
      <c r="H60" s="176"/>
      <c r="I60" s="176"/>
      <c r="J60" s="176"/>
    </row>
    <row r="61" spans="1:10">
      <c r="A61" s="42" t="s">
        <v>33</v>
      </c>
      <c r="B61" s="43" t="s">
        <v>38</v>
      </c>
      <c r="C61" s="43" t="s">
        <v>37</v>
      </c>
      <c r="D61" s="43" t="s">
        <v>36</v>
      </c>
      <c r="E61" s="43" t="s">
        <v>55</v>
      </c>
      <c r="F61" s="5" t="s">
        <v>33</v>
      </c>
      <c r="G61" s="44" t="s">
        <v>38</v>
      </c>
      <c r="H61" s="43" t="s">
        <v>37</v>
      </c>
      <c r="I61" s="43" t="s">
        <v>36</v>
      </c>
      <c r="J61" s="43" t="s">
        <v>55</v>
      </c>
    </row>
    <row r="62" spans="1:10">
      <c r="A62" s="47" t="str">
        <f>$A$2</f>
        <v>Squat</v>
      </c>
      <c r="B62" s="45">
        <f>ROUNDUP((B69*(1-$B$12))/5,0)*5</f>
        <v>545</v>
      </c>
      <c r="C62" s="45">
        <v>5</v>
      </c>
      <c r="D62" s="46">
        <f>$B$15</f>
        <v>3</v>
      </c>
      <c r="E62" s="45">
        <f t="shared" ref="E62:E65" si="45">B62*C62*D62</f>
        <v>8175</v>
      </c>
      <c r="F62" s="4" t="str">
        <f>$A$3</f>
        <v>Deadlift</v>
      </c>
      <c r="G62" s="45">
        <f>ROUNDUP((G69*(1-$B$12))/5,0)*5</f>
        <v>520</v>
      </c>
      <c r="H62" s="45">
        <v>5</v>
      </c>
      <c r="I62" s="46">
        <f>$B$15</f>
        <v>3</v>
      </c>
      <c r="J62" s="45">
        <f t="shared" ref="J62:J65" si="46">G62*H62*I62</f>
        <v>7800</v>
      </c>
    </row>
    <row r="63" spans="1:10">
      <c r="A63" s="47" t="str">
        <f>$A$4</f>
        <v>Bench</v>
      </c>
      <c r="B63" s="45">
        <f>ROUNDUP((B70*(1-$B$12))/5,0)*5</f>
        <v>435</v>
      </c>
      <c r="C63" s="45">
        <v>5</v>
      </c>
      <c r="D63" s="46">
        <f>$B$15</f>
        <v>3</v>
      </c>
      <c r="E63" s="45">
        <f t="shared" si="45"/>
        <v>6525</v>
      </c>
      <c r="F63" s="4" t="str">
        <f>$A$6</f>
        <v>Clean and Press</v>
      </c>
      <c r="G63" s="45">
        <f>ROUNDUP((G70*(1-$B$12))/5,0)*5</f>
        <v>285</v>
      </c>
      <c r="H63" s="45">
        <v>5</v>
      </c>
      <c r="I63" s="46">
        <f>$B$15</f>
        <v>3</v>
      </c>
      <c r="J63" s="45">
        <f t="shared" si="46"/>
        <v>4275</v>
      </c>
    </row>
    <row r="64" spans="1:10">
      <c r="A64" s="47" t="str">
        <f>$A$5</f>
        <v>Bent Over Row</v>
      </c>
      <c r="B64" s="45">
        <f>ROUNDUP((B71*(1-$B$12))/5,0)*5</f>
        <v>350</v>
      </c>
      <c r="C64" s="45">
        <v>5</v>
      </c>
      <c r="D64" s="46">
        <f>$B$15</f>
        <v>3</v>
      </c>
      <c r="E64" s="45">
        <f t="shared" si="45"/>
        <v>5250</v>
      </c>
      <c r="F64" s="4" t="str">
        <f>$A$7</f>
        <v>Lat Pull Down</v>
      </c>
      <c r="G64" s="45">
        <f>ROUNDUP((G71*(1-$B$12))/5,0)*5</f>
        <v>220</v>
      </c>
      <c r="H64" s="45">
        <v>5</v>
      </c>
      <c r="I64" s="46">
        <f>$B$15</f>
        <v>3</v>
      </c>
      <c r="J64" s="45">
        <f t="shared" si="46"/>
        <v>3300</v>
      </c>
    </row>
    <row r="65" spans="1:11">
      <c r="A65" s="47" t="str">
        <f>$A$8</f>
        <v>EZ Bar Curl</v>
      </c>
      <c r="B65" s="45">
        <f>ROUNDUP((B72*(1-$B$12))/5,0)*5</f>
        <v>180</v>
      </c>
      <c r="C65" s="45">
        <v>5</v>
      </c>
      <c r="D65" s="46">
        <f>$B$15</f>
        <v>3</v>
      </c>
      <c r="E65" s="45">
        <f t="shared" si="45"/>
        <v>2700</v>
      </c>
      <c r="F65" s="4" t="str">
        <f>$A$9</f>
        <v>Triceps Extensions</v>
      </c>
      <c r="G65" s="45">
        <f>ROUNDUP((G72*(1-$B$12))/5,0)*5</f>
        <v>180</v>
      </c>
      <c r="H65" s="45">
        <v>5</v>
      </c>
      <c r="I65" s="46">
        <f>$B$15</f>
        <v>3</v>
      </c>
      <c r="J65" s="45">
        <f t="shared" si="46"/>
        <v>2700</v>
      </c>
    </row>
    <row r="66" spans="1:11">
      <c r="A66" s="168"/>
      <c r="B66" s="169"/>
      <c r="C66" s="169"/>
      <c r="D66" s="169"/>
      <c r="E66" s="169"/>
      <c r="F66" s="169"/>
      <c r="G66" s="169"/>
      <c r="H66" s="169"/>
      <c r="I66" s="169"/>
      <c r="J66" s="169"/>
    </row>
    <row r="67" spans="1:11">
      <c r="A67" s="175" t="s">
        <v>53</v>
      </c>
      <c r="B67" s="175"/>
      <c r="C67" s="175"/>
      <c r="D67" s="175"/>
      <c r="E67" s="175"/>
      <c r="F67" s="175" t="s">
        <v>54</v>
      </c>
      <c r="G67" s="176"/>
      <c r="H67" s="176"/>
      <c r="I67" s="176"/>
      <c r="J67" s="176"/>
    </row>
    <row r="68" spans="1:11">
      <c r="A68" s="42" t="s">
        <v>33</v>
      </c>
      <c r="B68" s="43" t="s">
        <v>38</v>
      </c>
      <c r="C68" s="43" t="s">
        <v>37</v>
      </c>
      <c r="D68" s="43" t="s">
        <v>36</v>
      </c>
      <c r="E68" s="43" t="s">
        <v>55</v>
      </c>
      <c r="F68" s="5" t="s">
        <v>33</v>
      </c>
      <c r="G68" s="44" t="s">
        <v>38</v>
      </c>
      <c r="H68" s="43" t="s">
        <v>37</v>
      </c>
      <c r="I68" s="43" t="s">
        <v>36</v>
      </c>
      <c r="J68" s="43" t="s">
        <v>55</v>
      </c>
    </row>
    <row r="69" spans="1:11">
      <c r="A69" s="47" t="str">
        <f>$A$2</f>
        <v>Squat</v>
      </c>
      <c r="B69" s="45">
        <f>C2</f>
        <v>570</v>
      </c>
      <c r="C69" s="45">
        <v>5</v>
      </c>
      <c r="D69" s="46">
        <f>$B$15</f>
        <v>3</v>
      </c>
      <c r="E69" s="45">
        <f>B69*C69*D69</f>
        <v>8550</v>
      </c>
      <c r="F69" s="4" t="str">
        <f>$A$3</f>
        <v>Deadlift</v>
      </c>
      <c r="G69" s="48">
        <f>C3</f>
        <v>545</v>
      </c>
      <c r="H69" s="45">
        <v>5</v>
      </c>
      <c r="I69" s="46">
        <f>$B$15</f>
        <v>3</v>
      </c>
      <c r="J69" s="45">
        <f t="shared" ref="J69:J72" si="47">G69*H69*I69</f>
        <v>8175</v>
      </c>
    </row>
    <row r="70" spans="1:11">
      <c r="A70" s="47" t="str">
        <f>$A$4</f>
        <v>Bench</v>
      </c>
      <c r="B70" s="45">
        <f>C4</f>
        <v>455</v>
      </c>
      <c r="C70" s="45">
        <v>5</v>
      </c>
      <c r="D70" s="46">
        <f>$B$15</f>
        <v>3</v>
      </c>
      <c r="E70" s="45">
        <f t="shared" ref="E70:E72" si="48">B70*C70*D70</f>
        <v>6825</v>
      </c>
      <c r="F70" s="4" t="str">
        <f>$A$6</f>
        <v>Clean and Press</v>
      </c>
      <c r="G70" s="48">
        <f>C6</f>
        <v>295</v>
      </c>
      <c r="H70" s="45">
        <v>5</v>
      </c>
      <c r="I70" s="46">
        <f>$B$15</f>
        <v>3</v>
      </c>
      <c r="J70" s="45">
        <f t="shared" si="47"/>
        <v>4425</v>
      </c>
    </row>
    <row r="71" spans="1:11">
      <c r="A71" s="47" t="str">
        <f>$A$5</f>
        <v>Bent Over Row</v>
      </c>
      <c r="B71" s="45">
        <f>C5</f>
        <v>365</v>
      </c>
      <c r="C71" s="45">
        <v>5</v>
      </c>
      <c r="D71" s="46">
        <f>$B$15</f>
        <v>3</v>
      </c>
      <c r="E71" s="45">
        <f t="shared" si="48"/>
        <v>5475</v>
      </c>
      <c r="F71" s="4" t="str">
        <f>$A$7</f>
        <v>Lat Pull Down</v>
      </c>
      <c r="G71" s="48">
        <f>C7</f>
        <v>230</v>
      </c>
      <c r="H71" s="45">
        <v>5</v>
      </c>
      <c r="I71" s="46">
        <f>$B$15</f>
        <v>3</v>
      </c>
      <c r="J71" s="45">
        <f t="shared" si="47"/>
        <v>3450</v>
      </c>
    </row>
    <row r="72" spans="1:11">
      <c r="A72" s="47" t="str">
        <f>$A$8</f>
        <v>EZ Bar Curl</v>
      </c>
      <c r="B72" s="45">
        <f>C8</f>
        <v>185</v>
      </c>
      <c r="C72" s="45">
        <v>5</v>
      </c>
      <c r="D72" s="46">
        <f>$B$15</f>
        <v>3</v>
      </c>
      <c r="E72" s="45">
        <f t="shared" si="48"/>
        <v>2775</v>
      </c>
      <c r="F72" s="4" t="str">
        <f>$A$9</f>
        <v>Triceps Extensions</v>
      </c>
      <c r="G72" s="48">
        <f>C9</f>
        <v>185</v>
      </c>
      <c r="H72" s="45">
        <v>5</v>
      </c>
      <c r="I72" s="46">
        <f>$B$15</f>
        <v>3</v>
      </c>
      <c r="J72" s="45">
        <f t="shared" si="47"/>
        <v>2775</v>
      </c>
    </row>
    <row r="73" spans="1:11">
      <c r="A73" s="168"/>
      <c r="B73" s="169"/>
      <c r="C73" s="169"/>
      <c r="D73" s="169"/>
      <c r="E73" s="169"/>
      <c r="F73" s="169"/>
      <c r="G73" s="169"/>
      <c r="H73" s="169"/>
      <c r="I73" s="169"/>
      <c r="J73" s="169"/>
    </row>
    <row r="74" spans="1:11">
      <c r="A74" s="175" t="s">
        <v>53</v>
      </c>
      <c r="B74" s="175"/>
      <c r="C74" s="175"/>
      <c r="D74" s="175"/>
      <c r="E74" s="175"/>
      <c r="F74" s="175" t="s">
        <v>54</v>
      </c>
      <c r="G74" s="176"/>
      <c r="H74" s="176"/>
      <c r="I74" s="176"/>
      <c r="J74" s="176"/>
      <c r="K74" s="41"/>
    </row>
    <row r="75" spans="1:11">
      <c r="A75" s="42" t="s">
        <v>33</v>
      </c>
      <c r="B75" s="43" t="s">
        <v>38</v>
      </c>
      <c r="C75" s="43" t="s">
        <v>37</v>
      </c>
      <c r="D75" s="43" t="s">
        <v>36</v>
      </c>
      <c r="E75" s="43" t="s">
        <v>55</v>
      </c>
      <c r="F75" s="5" t="s">
        <v>33</v>
      </c>
      <c r="G75" s="44" t="s">
        <v>38</v>
      </c>
      <c r="H75" s="43" t="s">
        <v>37</v>
      </c>
      <c r="I75" s="43" t="s">
        <v>36</v>
      </c>
      <c r="J75" s="43" t="s">
        <v>55</v>
      </c>
      <c r="K75" s="41"/>
    </row>
    <row r="76" spans="1:11">
      <c r="A76" s="47" t="str">
        <f>$A$2</f>
        <v>Squat</v>
      </c>
      <c r="B76" s="45">
        <f>ROUNDUP((B83*(1-$B$13))/5,0)*5</f>
        <v>570</v>
      </c>
      <c r="C76" s="45">
        <v>3</v>
      </c>
      <c r="D76" s="46">
        <f>$B$16</f>
        <v>4</v>
      </c>
      <c r="E76" s="45">
        <f t="shared" ref="E76:E79" si="49">B76*C76*D76</f>
        <v>6840</v>
      </c>
      <c r="F76" s="4" t="str">
        <f>$A$3</f>
        <v>Deadlift</v>
      </c>
      <c r="G76" s="45">
        <f>ROUNDUP((G83*(1-$B$13))/5,0)*5</f>
        <v>550</v>
      </c>
      <c r="H76" s="45">
        <v>3</v>
      </c>
      <c r="I76" s="46">
        <f>$B$16</f>
        <v>4</v>
      </c>
      <c r="J76" s="45">
        <f t="shared" ref="J76:J79" si="50">G76*H76*I76</f>
        <v>6600</v>
      </c>
      <c r="K76" s="41"/>
    </row>
    <row r="77" spans="1:11">
      <c r="A77" s="47" t="str">
        <f>$A$4</f>
        <v>Bench</v>
      </c>
      <c r="B77" s="45">
        <f>ROUNDUP((B84*(1-$B$13))/5,0)*5</f>
        <v>455</v>
      </c>
      <c r="C77" s="45">
        <v>3</v>
      </c>
      <c r="D77" s="46">
        <f>$B$16</f>
        <v>4</v>
      </c>
      <c r="E77" s="45">
        <f t="shared" si="49"/>
        <v>5460</v>
      </c>
      <c r="F77" s="4" t="str">
        <f>$A$6</f>
        <v>Clean and Press</v>
      </c>
      <c r="G77" s="45">
        <f>ROUNDUP((G84*(1-$B$13))/5,0)*5</f>
        <v>295</v>
      </c>
      <c r="H77" s="45">
        <v>3</v>
      </c>
      <c r="I77" s="46">
        <f>$B$16</f>
        <v>4</v>
      </c>
      <c r="J77" s="45">
        <f t="shared" si="50"/>
        <v>3540</v>
      </c>
      <c r="K77" s="41"/>
    </row>
    <row r="78" spans="1:11">
      <c r="A78" s="47" t="str">
        <f>$A$5</f>
        <v>Bent Over Row</v>
      </c>
      <c r="B78" s="45">
        <f>ROUNDUP((B85*(1-$B$13))/5,0)*5</f>
        <v>375</v>
      </c>
      <c r="C78" s="45">
        <v>3</v>
      </c>
      <c r="D78" s="46">
        <f>$B$16</f>
        <v>4</v>
      </c>
      <c r="E78" s="45">
        <f t="shared" si="49"/>
        <v>4500</v>
      </c>
      <c r="F78" s="4" t="str">
        <f>$A$7</f>
        <v>Lat Pull Down</v>
      </c>
      <c r="G78" s="45">
        <f>ROUNDUP((G85*(1-$B$13))/5,0)*5</f>
        <v>230</v>
      </c>
      <c r="H78" s="45">
        <v>3</v>
      </c>
      <c r="I78" s="46">
        <f>$B$16</f>
        <v>4</v>
      </c>
      <c r="J78" s="45">
        <f t="shared" si="50"/>
        <v>2760</v>
      </c>
      <c r="K78" s="41"/>
    </row>
    <row r="79" spans="1:11">
      <c r="A79" s="47" t="str">
        <f>$A$8</f>
        <v>EZ Bar Curl</v>
      </c>
      <c r="B79" s="45">
        <f>ROUNDUP((B86*(1-$B$13))/5,0)*5</f>
        <v>195</v>
      </c>
      <c r="C79" s="45">
        <v>3</v>
      </c>
      <c r="D79" s="46">
        <f>$B$16</f>
        <v>4</v>
      </c>
      <c r="E79" s="45">
        <f t="shared" si="49"/>
        <v>2340</v>
      </c>
      <c r="F79" s="4" t="str">
        <f>$A$9</f>
        <v>Triceps Extensions</v>
      </c>
      <c r="G79" s="45">
        <f>ROUNDUP((G86*(1-$B$13))/5,0)*5</f>
        <v>195</v>
      </c>
      <c r="H79" s="45">
        <v>3</v>
      </c>
      <c r="I79" s="46">
        <f>$B$16</f>
        <v>4</v>
      </c>
      <c r="J79" s="45">
        <f t="shared" si="50"/>
        <v>2340</v>
      </c>
      <c r="K79" s="41"/>
    </row>
    <row r="80" spans="1:11">
      <c r="A80" s="168"/>
      <c r="B80" s="169"/>
      <c r="C80" s="169"/>
      <c r="D80" s="169"/>
      <c r="E80" s="169"/>
      <c r="F80" s="169"/>
      <c r="G80" s="169"/>
      <c r="H80" s="169"/>
      <c r="I80" s="169"/>
      <c r="J80" s="169"/>
      <c r="K80" s="41"/>
    </row>
    <row r="81" spans="1:11">
      <c r="A81" s="175" t="s">
        <v>53</v>
      </c>
      <c r="B81" s="175"/>
      <c r="C81" s="175"/>
      <c r="D81" s="175"/>
      <c r="E81" s="175"/>
      <c r="F81" s="175" t="s">
        <v>54</v>
      </c>
      <c r="G81" s="176"/>
      <c r="H81" s="176"/>
      <c r="I81" s="176"/>
      <c r="J81" s="176"/>
      <c r="K81" s="41"/>
    </row>
    <row r="82" spans="1:11">
      <c r="A82" s="42" t="s">
        <v>33</v>
      </c>
      <c r="B82" s="43" t="s">
        <v>38</v>
      </c>
      <c r="C82" s="43" t="s">
        <v>37</v>
      </c>
      <c r="D82" s="43" t="s">
        <v>36</v>
      </c>
      <c r="E82" s="43" t="s">
        <v>55</v>
      </c>
      <c r="F82" s="5" t="s">
        <v>33</v>
      </c>
      <c r="G82" s="44" t="s">
        <v>38</v>
      </c>
      <c r="H82" s="43" t="s">
        <v>37</v>
      </c>
      <c r="I82" s="43" t="s">
        <v>36</v>
      </c>
      <c r="J82" s="43" t="s">
        <v>55</v>
      </c>
      <c r="K82" s="41"/>
    </row>
    <row r="83" spans="1:11">
      <c r="A83" s="47" t="str">
        <f>$A$2</f>
        <v>Squat</v>
      </c>
      <c r="B83" s="45">
        <f>ROUNDUP((B90*(1-$B$13))/5,0)*5</f>
        <v>580</v>
      </c>
      <c r="C83" s="45">
        <v>3</v>
      </c>
      <c r="D83" s="46">
        <f>$B$16</f>
        <v>4</v>
      </c>
      <c r="E83" s="45">
        <f t="shared" ref="E83:E86" si="51">B83*C83*D83</f>
        <v>6960</v>
      </c>
      <c r="F83" s="4" t="str">
        <f>$A$3</f>
        <v>Deadlift</v>
      </c>
      <c r="G83" s="45">
        <f>ROUNDUP((G90*(1-$B$13))/5,0)*5</f>
        <v>560</v>
      </c>
      <c r="H83" s="45">
        <v>3</v>
      </c>
      <c r="I83" s="46">
        <f>$B$16</f>
        <v>4</v>
      </c>
      <c r="J83" s="45">
        <f t="shared" ref="J83:J86" si="52">G83*H83*I83</f>
        <v>6720</v>
      </c>
      <c r="K83" s="41"/>
    </row>
    <row r="84" spans="1:11">
      <c r="A84" s="47" t="str">
        <f>$A$4</f>
        <v>Bench</v>
      </c>
      <c r="B84" s="45">
        <f>ROUNDUP((B91*(1-$B$13))/5,0)*5</f>
        <v>465</v>
      </c>
      <c r="C84" s="45">
        <v>3</v>
      </c>
      <c r="D84" s="46">
        <f>$B$16</f>
        <v>4</v>
      </c>
      <c r="E84" s="45">
        <f t="shared" si="51"/>
        <v>5580</v>
      </c>
      <c r="F84" s="4" t="str">
        <f>$A$6</f>
        <v>Clean and Press</v>
      </c>
      <c r="G84" s="45">
        <f>ROUNDUP((G91*(1-$B$13))/5,0)*5</f>
        <v>300</v>
      </c>
      <c r="H84" s="45">
        <v>3</v>
      </c>
      <c r="I84" s="46">
        <f>$B$16</f>
        <v>4</v>
      </c>
      <c r="J84" s="45">
        <f t="shared" si="52"/>
        <v>3600</v>
      </c>
      <c r="K84" s="41"/>
    </row>
    <row r="85" spans="1:11">
      <c r="A85" s="47" t="str">
        <f>$A$5</f>
        <v>Bent Over Row</v>
      </c>
      <c r="B85" s="45">
        <f>ROUNDUP((B92*(1-$B$13))/5,0)*5</f>
        <v>380</v>
      </c>
      <c r="C85" s="45">
        <v>3</v>
      </c>
      <c r="D85" s="46">
        <f>$B$16</f>
        <v>4</v>
      </c>
      <c r="E85" s="45">
        <f t="shared" si="51"/>
        <v>4560</v>
      </c>
      <c r="F85" s="4" t="str">
        <f>$A$7</f>
        <v>Lat Pull Down</v>
      </c>
      <c r="G85" s="45">
        <f>ROUNDUP((G92*(1-$B$13))/5,0)*5</f>
        <v>235</v>
      </c>
      <c r="H85" s="45">
        <v>3</v>
      </c>
      <c r="I85" s="46">
        <f>$B$16</f>
        <v>4</v>
      </c>
      <c r="J85" s="45">
        <f t="shared" si="52"/>
        <v>2820</v>
      </c>
      <c r="K85" s="41"/>
    </row>
    <row r="86" spans="1:11">
      <c r="A86" s="47" t="str">
        <f>$A$8</f>
        <v>EZ Bar Curl</v>
      </c>
      <c r="B86" s="45">
        <f>ROUNDUP((B93*(1-$B$13))/5,0)*5</f>
        <v>195</v>
      </c>
      <c r="C86" s="45">
        <v>3</v>
      </c>
      <c r="D86" s="46">
        <f>$B$16</f>
        <v>4</v>
      </c>
      <c r="E86" s="45">
        <f t="shared" si="51"/>
        <v>2340</v>
      </c>
      <c r="F86" s="4" t="str">
        <f>$A$9</f>
        <v>Triceps Extensions</v>
      </c>
      <c r="G86" s="45">
        <f>ROUNDUP((G93*(1-$B$13))/5,0)*5</f>
        <v>195</v>
      </c>
      <c r="H86" s="45">
        <v>3</v>
      </c>
      <c r="I86" s="46">
        <f>$B$16</f>
        <v>4</v>
      </c>
      <c r="J86" s="45">
        <f t="shared" si="52"/>
        <v>2340</v>
      </c>
      <c r="K86" s="41"/>
    </row>
    <row r="87" spans="1:11">
      <c r="A87" s="168"/>
      <c r="B87" s="169"/>
      <c r="C87" s="169"/>
      <c r="D87" s="169"/>
      <c r="E87" s="169"/>
      <c r="F87" s="169"/>
      <c r="G87" s="169"/>
      <c r="H87" s="169"/>
      <c r="I87" s="169"/>
      <c r="J87" s="169"/>
      <c r="K87" s="41"/>
    </row>
    <row r="88" spans="1:11">
      <c r="A88" s="175" t="s">
        <v>53</v>
      </c>
      <c r="B88" s="175"/>
      <c r="C88" s="175"/>
      <c r="D88" s="175"/>
      <c r="E88" s="175"/>
      <c r="F88" s="175" t="s">
        <v>54</v>
      </c>
      <c r="G88" s="176"/>
      <c r="H88" s="176"/>
      <c r="I88" s="176"/>
      <c r="J88" s="176"/>
      <c r="K88" s="41"/>
    </row>
    <row r="89" spans="1:11">
      <c r="A89" s="42" t="s">
        <v>33</v>
      </c>
      <c r="B89" s="43" t="s">
        <v>38</v>
      </c>
      <c r="C89" s="43" t="s">
        <v>37</v>
      </c>
      <c r="D89" s="43" t="s">
        <v>36</v>
      </c>
      <c r="E89" s="43" t="s">
        <v>55</v>
      </c>
      <c r="F89" s="5" t="s">
        <v>33</v>
      </c>
      <c r="G89" s="44" t="s">
        <v>38</v>
      </c>
      <c r="H89" s="43" t="s">
        <v>37</v>
      </c>
      <c r="I89" s="43" t="s">
        <v>36</v>
      </c>
      <c r="J89" s="43" t="s">
        <v>55</v>
      </c>
      <c r="K89" s="41"/>
    </row>
    <row r="90" spans="1:11">
      <c r="A90" s="47" t="str">
        <f>$A$2</f>
        <v>Squat</v>
      </c>
      <c r="B90" s="45">
        <f>ROUNDUP((B97*(1-$B$13))/5,0)*5</f>
        <v>590</v>
      </c>
      <c r="C90" s="45">
        <v>3</v>
      </c>
      <c r="D90" s="46">
        <f>$B$16</f>
        <v>4</v>
      </c>
      <c r="E90" s="45">
        <f t="shared" ref="E90:E93" si="53">B90*C90*D90</f>
        <v>7080</v>
      </c>
      <c r="F90" s="4" t="str">
        <f>$A$3</f>
        <v>Deadlift</v>
      </c>
      <c r="G90" s="45">
        <f>ROUNDUP((G97*(1-$B$13))/5,0)*5</f>
        <v>570</v>
      </c>
      <c r="H90" s="45">
        <v>3</v>
      </c>
      <c r="I90" s="46">
        <f>$B$16</f>
        <v>4</v>
      </c>
      <c r="J90" s="45">
        <f t="shared" ref="J90:J93" si="54">G90*H90*I90</f>
        <v>6840</v>
      </c>
      <c r="K90" s="41"/>
    </row>
    <row r="91" spans="1:11">
      <c r="A91" s="47" t="str">
        <f>$A$4</f>
        <v>Bench</v>
      </c>
      <c r="B91" s="45">
        <f>ROUNDUP((B98*(1-$B$13))/5,0)*5</f>
        <v>475</v>
      </c>
      <c r="C91" s="45">
        <v>3</v>
      </c>
      <c r="D91" s="46">
        <f>$B$16</f>
        <v>4</v>
      </c>
      <c r="E91" s="45">
        <f t="shared" si="53"/>
        <v>5700</v>
      </c>
      <c r="F91" s="4" t="str">
        <f>$A$6</f>
        <v>Clean and Press</v>
      </c>
      <c r="G91" s="45">
        <f>ROUNDUP((G98*(1-$B$13))/5,0)*5</f>
        <v>305</v>
      </c>
      <c r="H91" s="45">
        <v>3</v>
      </c>
      <c r="I91" s="46">
        <f>$B$16</f>
        <v>4</v>
      </c>
      <c r="J91" s="45">
        <f t="shared" si="54"/>
        <v>3660</v>
      </c>
      <c r="K91" s="41"/>
    </row>
    <row r="92" spans="1:11">
      <c r="A92" s="47" t="str">
        <f>$A$5</f>
        <v>Bent Over Row</v>
      </c>
      <c r="B92" s="45">
        <f>ROUNDUP((B99*(1-$B$13))/5,0)*5</f>
        <v>385</v>
      </c>
      <c r="C92" s="45">
        <v>3</v>
      </c>
      <c r="D92" s="46">
        <f>$B$16</f>
        <v>4</v>
      </c>
      <c r="E92" s="45">
        <f t="shared" si="53"/>
        <v>4620</v>
      </c>
      <c r="F92" s="4" t="str">
        <f>$A$7</f>
        <v>Lat Pull Down</v>
      </c>
      <c r="G92" s="45">
        <f>ROUNDUP((G99*(1-$B$13))/5,0)*5</f>
        <v>240</v>
      </c>
      <c r="H92" s="45">
        <v>3</v>
      </c>
      <c r="I92" s="46">
        <f>$B$16</f>
        <v>4</v>
      </c>
      <c r="J92" s="45">
        <f t="shared" si="54"/>
        <v>2880</v>
      </c>
      <c r="K92" s="41"/>
    </row>
    <row r="93" spans="1:11">
      <c r="A93" s="47" t="str">
        <f>$A$8</f>
        <v>EZ Bar Curl</v>
      </c>
      <c r="B93" s="45">
        <f>ROUNDUP((B100*(1-$B$13))/5,0)*5</f>
        <v>195</v>
      </c>
      <c r="C93" s="45">
        <v>3</v>
      </c>
      <c r="D93" s="46">
        <f>$B$16</f>
        <v>4</v>
      </c>
      <c r="E93" s="45">
        <f t="shared" si="53"/>
        <v>2340</v>
      </c>
      <c r="F93" s="4" t="str">
        <f>$A$9</f>
        <v>Triceps Extensions</v>
      </c>
      <c r="G93" s="45">
        <f>ROUNDUP((G100*(1-$B$13))/5,0)*5</f>
        <v>195</v>
      </c>
      <c r="H93" s="45">
        <v>3</v>
      </c>
      <c r="I93" s="46">
        <f>$B$16</f>
        <v>4</v>
      </c>
      <c r="J93" s="45">
        <f t="shared" si="54"/>
        <v>2340</v>
      </c>
      <c r="K93" s="41"/>
    </row>
    <row r="94" spans="1:11">
      <c r="A94" s="168"/>
      <c r="B94" s="169"/>
      <c r="C94" s="169"/>
      <c r="D94" s="169"/>
      <c r="E94" s="169"/>
      <c r="F94" s="169"/>
      <c r="G94" s="169"/>
      <c r="H94" s="169"/>
      <c r="I94" s="169"/>
      <c r="J94" s="169"/>
      <c r="K94" s="41"/>
    </row>
    <row r="95" spans="1:11">
      <c r="A95" s="175" t="s">
        <v>53</v>
      </c>
      <c r="B95" s="175"/>
      <c r="C95" s="175"/>
      <c r="D95" s="175"/>
      <c r="E95" s="175"/>
      <c r="F95" s="175" t="s">
        <v>54</v>
      </c>
      <c r="G95" s="176"/>
      <c r="H95" s="176"/>
      <c r="I95" s="176"/>
      <c r="J95" s="176"/>
      <c r="K95" s="41"/>
    </row>
    <row r="96" spans="1:11">
      <c r="A96" s="42" t="s">
        <v>33</v>
      </c>
      <c r="B96" s="43" t="s">
        <v>38</v>
      </c>
      <c r="C96" s="43" t="s">
        <v>37</v>
      </c>
      <c r="D96" s="43" t="s">
        <v>36</v>
      </c>
      <c r="E96" s="43" t="s">
        <v>55</v>
      </c>
      <c r="F96" s="5" t="s">
        <v>33</v>
      </c>
      <c r="G96" s="44" t="s">
        <v>38</v>
      </c>
      <c r="H96" s="43" t="s">
        <v>37</v>
      </c>
      <c r="I96" s="43" t="s">
        <v>36</v>
      </c>
      <c r="J96" s="43" t="s">
        <v>55</v>
      </c>
      <c r="K96" s="41"/>
    </row>
    <row r="97" spans="1:11">
      <c r="A97" s="47" t="str">
        <f>$A$2</f>
        <v>Squat</v>
      </c>
      <c r="B97" s="45">
        <f>B2</f>
        <v>605</v>
      </c>
      <c r="C97" s="45">
        <v>3</v>
      </c>
      <c r="D97" s="46">
        <f>$B$16</f>
        <v>4</v>
      </c>
      <c r="E97" s="45">
        <f>B97*C97*D97</f>
        <v>7260</v>
      </c>
      <c r="F97" s="4" t="str">
        <f>$A$3</f>
        <v>Deadlift</v>
      </c>
      <c r="G97" s="48">
        <f>B3</f>
        <v>580</v>
      </c>
      <c r="H97" s="45">
        <v>3</v>
      </c>
      <c r="I97" s="46">
        <f>$B$16</f>
        <v>4</v>
      </c>
      <c r="J97" s="45">
        <f t="shared" ref="J97:J100" si="55">G97*H97*I97</f>
        <v>6960</v>
      </c>
      <c r="K97" s="41"/>
    </row>
    <row r="98" spans="1:11">
      <c r="A98" s="47" t="str">
        <f>$A$4</f>
        <v>Bench</v>
      </c>
      <c r="B98" s="45">
        <f>B4</f>
        <v>485</v>
      </c>
      <c r="C98" s="45">
        <v>3</v>
      </c>
      <c r="D98" s="46">
        <f>$B$16</f>
        <v>4</v>
      </c>
      <c r="E98" s="45">
        <f t="shared" ref="E98:E100" si="56">B98*C98*D98</f>
        <v>5820</v>
      </c>
      <c r="F98" s="4" t="str">
        <f>$A$6</f>
        <v>Clean and Press</v>
      </c>
      <c r="G98" s="48">
        <f>B6</f>
        <v>310</v>
      </c>
      <c r="H98" s="45">
        <v>3</v>
      </c>
      <c r="I98" s="46">
        <f>$B$16</f>
        <v>4</v>
      </c>
      <c r="J98" s="45">
        <f t="shared" si="55"/>
        <v>3720</v>
      </c>
      <c r="K98" s="41"/>
    </row>
    <row r="99" spans="1:11">
      <c r="A99" s="47" t="str">
        <f>$A$5</f>
        <v>Bent Over Row</v>
      </c>
      <c r="B99" s="45">
        <f>B5</f>
        <v>390</v>
      </c>
      <c r="C99" s="45">
        <v>3</v>
      </c>
      <c r="D99" s="46">
        <f>$B$16</f>
        <v>4</v>
      </c>
      <c r="E99" s="45">
        <f t="shared" si="56"/>
        <v>4680</v>
      </c>
      <c r="F99" s="4" t="str">
        <f>$A$7</f>
        <v>Lat Pull Down</v>
      </c>
      <c r="G99" s="48">
        <f>B7</f>
        <v>245</v>
      </c>
      <c r="H99" s="45">
        <v>3</v>
      </c>
      <c r="I99" s="46">
        <f>$B$16</f>
        <v>4</v>
      </c>
      <c r="J99" s="45">
        <f t="shared" si="55"/>
        <v>2940</v>
      </c>
      <c r="K99" s="41"/>
    </row>
    <row r="100" spans="1:11">
      <c r="A100" s="47" t="str">
        <f>$A$8</f>
        <v>EZ Bar Curl</v>
      </c>
      <c r="B100" s="45">
        <f>B8</f>
        <v>195</v>
      </c>
      <c r="C100" s="45">
        <v>3</v>
      </c>
      <c r="D100" s="46">
        <f>$B$16</f>
        <v>4</v>
      </c>
      <c r="E100" s="45">
        <f t="shared" si="56"/>
        <v>2340</v>
      </c>
      <c r="F100" s="4" t="str">
        <f>$A$9</f>
        <v>Triceps Extensions</v>
      </c>
      <c r="G100" s="48">
        <f>B9</f>
        <v>195</v>
      </c>
      <c r="H100" s="45">
        <v>3</v>
      </c>
      <c r="I100" s="46">
        <f>$B$16</f>
        <v>4</v>
      </c>
      <c r="J100" s="45">
        <f t="shared" si="55"/>
        <v>2340</v>
      </c>
      <c r="K100" s="41"/>
    </row>
    <row r="101" spans="1:11">
      <c r="A101" s="168"/>
      <c r="B101" s="169"/>
      <c r="C101" s="169"/>
      <c r="D101" s="169"/>
      <c r="E101" s="169"/>
      <c r="F101" s="169"/>
      <c r="G101" s="169"/>
      <c r="H101" s="169"/>
      <c r="I101" s="169"/>
      <c r="J101" s="169"/>
      <c r="K101" s="41"/>
    </row>
  </sheetData>
  <sheetProtection password="8C8F" sheet="1" objects="1" scenarios="1" selectLockedCells="1"/>
  <mergeCells count="40">
    <mergeCell ref="A94:J94"/>
    <mergeCell ref="A95:E95"/>
    <mergeCell ref="F95:J95"/>
    <mergeCell ref="F53:J53"/>
    <mergeCell ref="A59:J59"/>
    <mergeCell ref="A60:E60"/>
    <mergeCell ref="F60:J60"/>
    <mergeCell ref="A74:E74"/>
    <mergeCell ref="F74:J74"/>
    <mergeCell ref="A53:E53"/>
    <mergeCell ref="K6:N6"/>
    <mergeCell ref="O6:U6"/>
    <mergeCell ref="A31:J31"/>
    <mergeCell ref="A32:E32"/>
    <mergeCell ref="A46:E46"/>
    <mergeCell ref="F46:J46"/>
    <mergeCell ref="A52:J52"/>
    <mergeCell ref="A18:E18"/>
    <mergeCell ref="F18:J18"/>
    <mergeCell ref="A24:J24"/>
    <mergeCell ref="F32:J32"/>
    <mergeCell ref="A38:J38"/>
    <mergeCell ref="A25:E25"/>
    <mergeCell ref="F25:J25"/>
    <mergeCell ref="A101:J101"/>
    <mergeCell ref="F1:H1"/>
    <mergeCell ref="F6:J6"/>
    <mergeCell ref="A80:J80"/>
    <mergeCell ref="A81:E81"/>
    <mergeCell ref="F81:J81"/>
    <mergeCell ref="A87:J87"/>
    <mergeCell ref="A88:E88"/>
    <mergeCell ref="F88:J88"/>
    <mergeCell ref="A66:J66"/>
    <mergeCell ref="A67:E67"/>
    <mergeCell ref="F67:J67"/>
    <mergeCell ref="A73:J73"/>
    <mergeCell ref="A39:E39"/>
    <mergeCell ref="F39:J39"/>
    <mergeCell ref="A45:J4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EXERCISE - WEIGHT</vt:lpstr>
      <vt:lpstr>INTRO</vt:lpstr>
      <vt:lpstr>5x5 LINEAR</vt:lpstr>
      <vt:lpstr>8,5,3 HST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Lord of All Creation</dc:title>
  <dc:creator>CDB</dc:creator>
  <cp:lastModifiedBy>Richard H.</cp:lastModifiedBy>
  <dcterms:created xsi:type="dcterms:W3CDTF">2010-07-09T13:34:58Z</dcterms:created>
  <dcterms:modified xsi:type="dcterms:W3CDTF">2010-07-28T17:42:51Z</dcterms:modified>
</cp:coreProperties>
</file>