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65" yWindow="75" windowWidth="12420" windowHeight="68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22" i="1" l="1"/>
  <c r="D16" i="1"/>
  <c r="D10" i="1"/>
  <c r="E10" i="1"/>
  <c r="E22" i="1"/>
  <c r="E16" i="1"/>
  <c r="E7" i="1"/>
  <c r="E6" i="1"/>
  <c r="E5" i="1"/>
  <c r="E23" i="1" s="1"/>
  <c r="D25" i="1" l="1"/>
  <c r="G23" i="1"/>
  <c r="G24" i="1"/>
  <c r="G25" i="1"/>
  <c r="F23" i="1"/>
  <c r="F25" i="1" s="1"/>
  <c r="D18" i="1"/>
  <c r="G11" i="1"/>
  <c r="G17" i="1"/>
  <c r="G19" i="1" s="1"/>
  <c r="F17" i="1"/>
  <c r="F19" i="1" s="1"/>
  <c r="F11" i="1"/>
  <c r="F13" i="1" s="1"/>
  <c r="D24" i="1"/>
  <c r="D17" i="1"/>
  <c r="D23" i="1"/>
  <c r="D19" i="1"/>
  <c r="E17" i="1" s="1"/>
  <c r="E19" i="1" s="1"/>
  <c r="D13" i="1"/>
  <c r="E11" i="1" s="1"/>
  <c r="D12" i="1"/>
  <c r="D11" i="1"/>
  <c r="E24" i="1"/>
  <c r="E25" i="1"/>
  <c r="F12" i="1" l="1"/>
  <c r="F24" i="1"/>
  <c r="F18" i="1"/>
  <c r="G18" i="1"/>
  <c r="G13" i="1"/>
  <c r="G12" i="1"/>
  <c r="E18" i="1"/>
  <c r="E12" i="1"/>
  <c r="E13" i="1"/>
</calcChain>
</file>

<file path=xl/sharedStrings.xml><?xml version="1.0" encoding="utf-8"?>
<sst xmlns="http://schemas.openxmlformats.org/spreadsheetml/2006/main" count="50" uniqueCount="31">
  <si>
    <t>1RM</t>
  </si>
  <si>
    <t>Squat</t>
  </si>
  <si>
    <t xml:space="preserve">Bench </t>
  </si>
  <si>
    <t>Deadlift</t>
  </si>
  <si>
    <t>Set 1</t>
  </si>
  <si>
    <t>Set 2</t>
  </si>
  <si>
    <t>Set 3</t>
  </si>
  <si>
    <t>Bench</t>
  </si>
  <si>
    <t>3ct Pause</t>
  </si>
  <si>
    <t xml:space="preserve">GMs </t>
  </si>
  <si>
    <t>Flr. Press</t>
  </si>
  <si>
    <t>SA/BB Row</t>
  </si>
  <si>
    <t>3 x 8</t>
  </si>
  <si>
    <t>3 x 5</t>
  </si>
  <si>
    <t>3 x 15</t>
  </si>
  <si>
    <t>Ab Rollers</t>
  </si>
  <si>
    <t>CG</t>
  </si>
  <si>
    <t>BB Rows</t>
  </si>
  <si>
    <t>F. Squat</t>
  </si>
  <si>
    <t>Def. RDL</t>
  </si>
  <si>
    <t>Tri. Ext.</t>
  </si>
  <si>
    <t>5 x 15</t>
  </si>
  <si>
    <t>SS Curls</t>
  </si>
  <si>
    <t>3 x 15/10</t>
  </si>
  <si>
    <t xml:space="preserve">WEEK &gt;&gt; </t>
  </si>
  <si>
    <t>DAY ONE</t>
  </si>
  <si>
    <t>DAY TWO</t>
  </si>
  <si>
    <t>DAY THREE</t>
  </si>
  <si>
    <t>P. Cleans</t>
  </si>
  <si>
    <t>3 x 2</t>
  </si>
  <si>
    <t>Hyperext.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</si>
</sst>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 style="thin">
        <color indexed="64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n">
        <color indexed="64"/>
      </right>
      <top/>
      <bottom/>
      <diagonal/>
    </border>
    <border>
      <left/>
      <right style="thick">
        <color auto="1"/>
      </right>
      <top/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/>
      <right style="thick">
        <color auto="1"/>
      </right>
      <top/>
      <bottom style="thin">
        <color indexed="64"/>
      </bottom>
      <diagonal/>
    </border>
    <border>
      <left style="medium">
        <color indexed="64"/>
      </left>
      <right style="thick">
        <color auto="1"/>
      </right>
      <top style="thin">
        <color indexed="64"/>
      </top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 style="thin">
        <color indexed="64"/>
      </bottom>
      <diagonal/>
    </border>
    <border>
      <left/>
      <right style="thick">
        <color auto="1"/>
      </right>
      <top style="medium">
        <color indexed="64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ck">
        <color auto="1"/>
      </right>
      <top/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thick">
        <color auto="1"/>
      </left>
      <right/>
      <top style="medium">
        <color auto="1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ck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2">
    <xf numFmtId="0" fontId="0" fillId="0" borderId="0" xfId="0"/>
    <xf numFmtId="0" fontId="0" fillId="0" borderId="1" xfId="0" applyNumberFormat="1" applyFont="1" applyBorder="1" applyAlignment="1" applyProtection="1">
      <alignment horizontal="center"/>
    </xf>
    <xf numFmtId="0" fontId="0" fillId="3" borderId="1" xfId="0" applyNumberFormat="1" applyFont="1" applyFill="1" applyBorder="1" applyAlignment="1" applyProtection="1">
      <alignment horizontal="center"/>
    </xf>
    <xf numFmtId="0" fontId="0" fillId="0" borderId="9" xfId="0" applyNumberFormat="1" applyBorder="1" applyAlignment="1">
      <alignment horizontal="center"/>
    </xf>
    <xf numFmtId="0" fontId="0" fillId="3" borderId="2" xfId="0" applyNumberFormat="1" applyFill="1" applyBorder="1" applyAlignment="1" applyProtection="1">
      <alignment horizontal="center"/>
    </xf>
    <xf numFmtId="0" fontId="0" fillId="0" borderId="2" xfId="0" applyNumberFormat="1" applyBorder="1" applyAlignment="1" applyProtection="1">
      <alignment horizontal="center"/>
    </xf>
    <xf numFmtId="0" fontId="0" fillId="0" borderId="9" xfId="0" applyNumberFormat="1" applyBorder="1" applyAlignment="1" applyProtection="1">
      <alignment horizontal="center"/>
    </xf>
    <xf numFmtId="0" fontId="0" fillId="3" borderId="1" xfId="0" applyNumberFormat="1" applyFill="1" applyBorder="1" applyAlignment="1" applyProtection="1">
      <alignment horizontal="center"/>
    </xf>
    <xf numFmtId="0" fontId="0" fillId="0" borderId="12" xfId="0" applyNumberFormat="1" applyBorder="1" applyAlignment="1">
      <alignment horizontal="center"/>
    </xf>
    <xf numFmtId="0" fontId="0" fillId="3" borderId="11" xfId="0" applyNumberFormat="1" applyFill="1" applyBorder="1" applyAlignment="1" applyProtection="1">
      <alignment horizontal="center"/>
    </xf>
    <xf numFmtId="0" fontId="0" fillId="0" borderId="2" xfId="0" applyNumberFormat="1" applyFont="1" applyBorder="1" applyAlignment="1" applyProtection="1">
      <alignment horizontal="center"/>
    </xf>
    <xf numFmtId="0" fontId="0" fillId="3" borderId="2" xfId="0" applyNumberFormat="1" applyFont="1" applyFill="1" applyBorder="1" applyAlignment="1" applyProtection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5" xfId="0" applyFont="1" applyFill="1" applyBorder="1" applyAlignment="1" applyProtection="1">
      <alignment horizontal="center"/>
    </xf>
    <xf numFmtId="0" fontId="3" fillId="6" borderId="18" xfId="0" applyFont="1" applyFill="1" applyBorder="1" applyAlignment="1">
      <alignment horizontal="center"/>
    </xf>
    <xf numFmtId="0" fontId="3" fillId="6" borderId="17" xfId="0" applyFont="1" applyFill="1" applyBorder="1" applyAlignment="1">
      <alignment horizontal="right"/>
    </xf>
    <xf numFmtId="0" fontId="4" fillId="2" borderId="28" xfId="0" applyFont="1" applyFill="1" applyBorder="1" applyAlignment="1">
      <alignment horizontal="center"/>
    </xf>
    <xf numFmtId="0" fontId="0" fillId="0" borderId="25" xfId="0" applyNumberFormat="1" applyBorder="1" applyAlignment="1" applyProtection="1">
      <alignment horizontal="right"/>
    </xf>
    <xf numFmtId="0" fontId="4" fillId="2" borderId="30" xfId="0" applyNumberFormat="1" applyFont="1" applyFill="1" applyBorder="1" applyAlignment="1">
      <alignment horizontal="center"/>
    </xf>
    <xf numFmtId="0" fontId="0" fillId="3" borderId="25" xfId="0" applyNumberFormat="1" applyFill="1" applyBorder="1" applyAlignment="1" applyProtection="1">
      <alignment horizontal="right"/>
    </xf>
    <xf numFmtId="0" fontId="0" fillId="7" borderId="0" xfId="0" applyFill="1" applyBorder="1"/>
    <xf numFmtId="0" fontId="2" fillId="4" borderId="39" xfId="0" applyFont="1" applyFill="1" applyBorder="1" applyAlignment="1" applyProtection="1">
      <alignment horizontal="left"/>
    </xf>
    <xf numFmtId="0" fontId="0" fillId="4" borderId="40" xfId="0" applyFill="1" applyBorder="1" applyAlignment="1">
      <alignment horizontal="center"/>
    </xf>
    <xf numFmtId="0" fontId="0" fillId="4" borderId="41" xfId="0" applyFont="1" applyFill="1" applyBorder="1" applyAlignment="1" applyProtection="1">
      <alignment horizontal="center"/>
    </xf>
    <xf numFmtId="0" fontId="0" fillId="0" borderId="1" xfId="0" applyNumberFormat="1" applyBorder="1" applyAlignment="1" applyProtection="1">
      <alignment horizontal="center"/>
    </xf>
    <xf numFmtId="0" fontId="0" fillId="0" borderId="11" xfId="0" applyNumberFormat="1" applyBorder="1" applyAlignment="1" applyProtection="1">
      <alignment horizontal="center"/>
    </xf>
    <xf numFmtId="0" fontId="4" fillId="2" borderId="42" xfId="0" applyNumberFormat="1" applyFont="1" applyFill="1" applyBorder="1" applyAlignment="1" applyProtection="1">
      <alignment horizontal="center"/>
    </xf>
    <xf numFmtId="0" fontId="2" fillId="4" borderId="41" xfId="0" applyNumberFormat="1" applyFont="1" applyFill="1" applyBorder="1" applyAlignment="1" applyProtection="1">
      <alignment horizontal="center"/>
    </xf>
    <xf numFmtId="0" fontId="0" fillId="4" borderId="39" xfId="0" applyNumberFormat="1" applyFont="1" applyFill="1" applyBorder="1" applyAlignment="1" applyProtection="1">
      <alignment horizontal="right"/>
    </xf>
    <xf numFmtId="0" fontId="0" fillId="4" borderId="40" xfId="0" applyNumberFormat="1" applyFont="1" applyFill="1" applyBorder="1" applyAlignment="1" applyProtection="1">
      <alignment horizontal="center"/>
    </xf>
    <xf numFmtId="0" fontId="0" fillId="0" borderId="1" xfId="1" applyNumberFormat="1" applyFont="1" applyBorder="1" applyAlignment="1" applyProtection="1">
      <alignment horizontal="center"/>
    </xf>
    <xf numFmtId="0" fontId="0" fillId="0" borderId="33" xfId="0" applyNumberFormat="1" applyBorder="1" applyAlignment="1" applyProtection="1">
      <alignment horizontal="right"/>
    </xf>
    <xf numFmtId="0" fontId="0" fillId="0" borderId="34" xfId="0" applyNumberFormat="1" applyBorder="1" applyAlignment="1" applyProtection="1">
      <alignment horizontal="center"/>
    </xf>
    <xf numFmtId="0" fontId="0" fillId="0" borderId="16" xfId="1" applyNumberFormat="1" applyFont="1" applyBorder="1" applyAlignment="1" applyProtection="1">
      <alignment horizontal="center"/>
    </xf>
    <xf numFmtId="0" fontId="0" fillId="0" borderId="34" xfId="0" applyNumberFormat="1" applyFont="1" applyBorder="1" applyAlignment="1" applyProtection="1">
      <alignment horizontal="center"/>
    </xf>
    <xf numFmtId="0" fontId="6" fillId="4" borderId="0" xfId="0" applyNumberFormat="1" applyFont="1" applyFill="1" applyBorder="1" applyAlignment="1">
      <alignment horizontal="center"/>
    </xf>
    <xf numFmtId="0" fontId="6" fillId="4" borderId="3" xfId="0" applyNumberFormat="1" applyFont="1" applyFill="1" applyBorder="1" applyAlignment="1">
      <alignment horizontal="center"/>
    </xf>
    <xf numFmtId="0" fontId="6" fillId="4" borderId="13" xfId="0" applyNumberFormat="1" applyFont="1" applyFill="1" applyBorder="1" applyAlignment="1" applyProtection="1">
      <alignment horizontal="center"/>
    </xf>
    <xf numFmtId="0" fontId="6" fillId="4" borderId="29" xfId="0" applyNumberFormat="1" applyFont="1" applyFill="1" applyBorder="1" applyAlignment="1" applyProtection="1">
      <alignment horizontal="center"/>
    </xf>
    <xf numFmtId="0" fontId="6" fillId="4" borderId="3" xfId="0" applyNumberFormat="1" applyFont="1" applyFill="1" applyBorder="1" applyAlignment="1" applyProtection="1">
      <alignment horizontal="center"/>
    </xf>
    <xf numFmtId="0" fontId="6" fillId="4" borderId="32" xfId="0" applyNumberFormat="1" applyFont="1" applyFill="1" applyBorder="1" applyAlignment="1" applyProtection="1">
      <alignment horizontal="center"/>
    </xf>
    <xf numFmtId="0" fontId="4" fillId="2" borderId="39" xfId="0" applyFont="1" applyFill="1" applyBorder="1" applyAlignment="1">
      <alignment horizontal="center"/>
    </xf>
    <xf numFmtId="0" fontId="7" fillId="4" borderId="4" xfId="0" applyNumberFormat="1" applyFont="1" applyFill="1" applyBorder="1" applyAlignment="1" applyProtection="1">
      <alignment horizontal="center"/>
    </xf>
    <xf numFmtId="0" fontId="2" fillId="4" borderId="44" xfId="0" applyNumberFormat="1" applyFont="1" applyFill="1" applyBorder="1" applyProtection="1"/>
    <xf numFmtId="0" fontId="7" fillId="4" borderId="8" xfId="0" applyNumberFormat="1" applyFont="1" applyFill="1" applyBorder="1" applyAlignment="1" applyProtection="1">
      <alignment horizontal="center"/>
    </xf>
    <xf numFmtId="0" fontId="2" fillId="4" borderId="44" xfId="0" applyNumberFormat="1" applyFont="1" applyFill="1" applyBorder="1" applyAlignment="1" applyProtection="1">
      <alignment horizontal="right"/>
    </xf>
    <xf numFmtId="0" fontId="6" fillId="4" borderId="31" xfId="0" applyNumberFormat="1" applyFont="1" applyFill="1" applyBorder="1" applyAlignment="1" applyProtection="1">
      <alignment horizontal="center"/>
    </xf>
    <xf numFmtId="0" fontId="4" fillId="2" borderId="39" xfId="0" applyNumberFormat="1" applyFont="1" applyFill="1" applyBorder="1" applyAlignment="1" applyProtection="1">
      <alignment horizontal="right"/>
    </xf>
    <xf numFmtId="0" fontId="5" fillId="2" borderId="8" xfId="0" applyNumberFormat="1" applyFont="1" applyFill="1" applyBorder="1" applyAlignment="1" applyProtection="1">
      <alignment horizontal="center"/>
    </xf>
    <xf numFmtId="0" fontId="4" fillId="2" borderId="14" xfId="0" applyNumberFormat="1" applyFont="1" applyFill="1" applyBorder="1" applyAlignment="1" applyProtection="1">
      <alignment horizontal="center"/>
    </xf>
    <xf numFmtId="0" fontId="4" fillId="2" borderId="6" xfId="0" applyNumberFormat="1" applyFont="1" applyFill="1" applyBorder="1" applyAlignment="1" applyProtection="1">
      <alignment horizontal="center"/>
    </xf>
    <xf numFmtId="0" fontId="4" fillId="2" borderId="3" xfId="0" applyNumberFormat="1" applyFont="1" applyFill="1" applyBorder="1" applyAlignment="1" applyProtection="1">
      <alignment horizontal="center"/>
    </xf>
    <xf numFmtId="0" fontId="4" fillId="2" borderId="32" xfId="0" applyNumberFormat="1" applyFont="1" applyFill="1" applyBorder="1" applyAlignment="1" applyProtection="1">
      <alignment horizontal="center"/>
    </xf>
    <xf numFmtId="0" fontId="4" fillId="2" borderId="8" xfId="0" applyNumberFormat="1" applyFont="1" applyFill="1" applyBorder="1" applyAlignment="1" applyProtection="1">
      <alignment horizontal="center"/>
    </xf>
    <xf numFmtId="0" fontId="4" fillId="2" borderId="7" xfId="0" applyNumberFormat="1" applyFont="1" applyFill="1" applyBorder="1" applyAlignment="1" applyProtection="1">
      <alignment horizontal="center"/>
    </xf>
    <xf numFmtId="0" fontId="4" fillId="2" borderId="27" xfId="0" applyNumberFormat="1" applyFont="1" applyFill="1" applyBorder="1" applyAlignment="1">
      <alignment horizontal="center"/>
    </xf>
    <xf numFmtId="0" fontId="4" fillId="2" borderId="43" xfId="0" applyNumberFormat="1" applyFont="1" applyFill="1" applyBorder="1" applyAlignment="1" applyProtection="1">
      <alignment horizontal="center"/>
    </xf>
    <xf numFmtId="0" fontId="6" fillId="5" borderId="26" xfId="0" applyNumberFormat="1" applyFont="1" applyFill="1" applyBorder="1" applyAlignment="1" applyProtection="1">
      <alignment horizontal="center"/>
    </xf>
    <xf numFmtId="0" fontId="2" fillId="2" borderId="23" xfId="1" applyNumberFormat="1" applyFont="1" applyFill="1" applyBorder="1" applyAlignment="1" applyProtection="1">
      <alignment horizontal="center"/>
    </xf>
    <xf numFmtId="0" fontId="2" fillId="2" borderId="45" xfId="0" applyNumberFormat="1" applyFont="1" applyFill="1" applyBorder="1" applyAlignment="1" applyProtection="1">
      <alignment horizontal="left"/>
    </xf>
    <xf numFmtId="0" fontId="0" fillId="7" borderId="24" xfId="0" applyFill="1" applyBorder="1"/>
    <xf numFmtId="0" fontId="0" fillId="7" borderId="15" xfId="0" applyFill="1" applyBorder="1"/>
    <xf numFmtId="0" fontId="0" fillId="7" borderId="26" xfId="0" applyFill="1" applyBorder="1"/>
    <xf numFmtId="0" fontId="0" fillId="8" borderId="21" xfId="0" applyFill="1" applyBorder="1"/>
    <xf numFmtId="0" fontId="0" fillId="8" borderId="22" xfId="0" applyFill="1" applyBorder="1"/>
    <xf numFmtId="0" fontId="0" fillId="8" borderId="35" xfId="0" applyFill="1" applyBorder="1"/>
    <xf numFmtId="0" fontId="0" fillId="8" borderId="19" xfId="0" applyFill="1" applyBorder="1"/>
    <xf numFmtId="0" fontId="0" fillId="8" borderId="20" xfId="0" applyFill="1" applyBorder="1"/>
    <xf numFmtId="0" fontId="0" fillId="8" borderId="36" xfId="0" applyFill="1" applyBorder="1"/>
    <xf numFmtId="0" fontId="0" fillId="8" borderId="0" xfId="0" applyFill="1" applyBorder="1"/>
    <xf numFmtId="0" fontId="0" fillId="8" borderId="37" xfId="0" applyFill="1" applyBorder="1"/>
    <xf numFmtId="0" fontId="0" fillId="8" borderId="38" xfId="0" applyFill="1" applyBorder="1"/>
    <xf numFmtId="0" fontId="4" fillId="2" borderId="46" xfId="0" applyNumberFormat="1" applyFont="1" applyFill="1" applyBorder="1" applyAlignment="1" applyProtection="1">
      <alignment horizontal="center"/>
    </xf>
    <xf numFmtId="0" fontId="2" fillId="4" borderId="40" xfId="0" applyFont="1" applyFill="1" applyBorder="1" applyAlignment="1" applyProtection="1">
      <alignment horizontal="center"/>
    </xf>
    <xf numFmtId="0" fontId="2" fillId="4" borderId="40" xfId="0" applyFont="1" applyFill="1" applyBorder="1" applyAlignment="1">
      <alignment horizontal="center"/>
    </xf>
    <xf numFmtId="0" fontId="2" fillId="4" borderId="40" xfId="0" applyNumberFormat="1" applyFont="1" applyFill="1" applyBorder="1" applyAlignment="1" applyProtection="1">
      <alignment horizontal="center"/>
    </xf>
    <xf numFmtId="0" fontId="0" fillId="2" borderId="48" xfId="0" applyNumberFormat="1" applyFill="1" applyBorder="1" applyProtection="1"/>
    <xf numFmtId="0" fontId="0" fillId="2" borderId="49" xfId="0" applyNumberFormat="1" applyFill="1" applyBorder="1" applyAlignment="1" applyProtection="1">
      <alignment horizontal="center"/>
    </xf>
    <xf numFmtId="0" fontId="2" fillId="2" borderId="50" xfId="0" applyNumberFormat="1" applyFont="1" applyFill="1" applyBorder="1" applyAlignment="1" applyProtection="1">
      <alignment horizontal="center"/>
    </xf>
    <xf numFmtId="0" fontId="3" fillId="6" borderId="47" xfId="0" applyNumberFormat="1" applyFont="1" applyFill="1" applyBorder="1" applyAlignment="1" applyProtection="1">
      <alignment horizontal="center"/>
    </xf>
    <xf numFmtId="39" fontId="0" fillId="4" borderId="51" xfId="0" applyNumberFormat="1" applyFont="1" applyFill="1" applyBorder="1" applyAlignment="1" applyProtection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43D9E5"/>
      <color rgb="FF5AF62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8"/>
  <sheetViews>
    <sheetView tabSelected="1" workbookViewId="0">
      <selection activeCell="D11" sqref="D11"/>
    </sheetView>
  </sheetViews>
  <sheetFormatPr defaultRowHeight="15" x14ac:dyDescent="0.25"/>
  <sheetData>
    <row r="1" spans="2:9" thickBot="1" x14ac:dyDescent="0.4"/>
    <row r="2" spans="2:9" thickTop="1" x14ac:dyDescent="0.35">
      <c r="B2" s="66"/>
      <c r="C2" s="67"/>
      <c r="D2" s="67"/>
      <c r="E2" s="67"/>
      <c r="F2" s="67"/>
      <c r="G2" s="67"/>
      <c r="H2" s="67"/>
      <c r="I2" s="68"/>
    </row>
    <row r="3" spans="2:9" thickBot="1" x14ac:dyDescent="0.4">
      <c r="B3" s="69"/>
      <c r="C3" s="70"/>
      <c r="D3" s="70"/>
      <c r="E3" s="70"/>
      <c r="F3" s="70"/>
      <c r="G3" s="70"/>
      <c r="H3" s="70"/>
      <c r="I3" s="64"/>
    </row>
    <row r="4" spans="2:9" ht="16.5" thickTop="1" thickBot="1" x14ac:dyDescent="0.3">
      <c r="B4" s="69"/>
      <c r="C4" s="60"/>
      <c r="D4" s="79" t="s">
        <v>0</v>
      </c>
      <c r="E4" s="59">
        <v>0.9</v>
      </c>
      <c r="F4" s="61"/>
      <c r="G4" s="61"/>
      <c r="H4" s="62"/>
      <c r="I4" s="64"/>
    </row>
    <row r="5" spans="2:9" ht="15.75" thickBot="1" x14ac:dyDescent="0.3">
      <c r="B5" s="69"/>
      <c r="C5" s="77" t="s">
        <v>1</v>
      </c>
      <c r="D5" s="80"/>
      <c r="E5" s="78">
        <f>MROUND(D5*0.9,5)</f>
        <v>0</v>
      </c>
      <c r="F5" s="21"/>
      <c r="G5" s="21"/>
      <c r="H5" s="63"/>
      <c r="I5" s="64"/>
    </row>
    <row r="6" spans="2:9" ht="16.5" thickTop="1" thickBot="1" x14ac:dyDescent="0.3">
      <c r="B6" s="69"/>
      <c r="C6" s="77" t="s">
        <v>2</v>
      </c>
      <c r="D6" s="80"/>
      <c r="E6" s="78">
        <f>MROUND(D6*0.9,5)</f>
        <v>0</v>
      </c>
      <c r="F6" s="21"/>
      <c r="G6" s="16" t="s">
        <v>24</v>
      </c>
      <c r="H6" s="15">
        <v>1</v>
      </c>
      <c r="I6" s="64"/>
    </row>
    <row r="7" spans="2:9" ht="15.75" thickBot="1" x14ac:dyDescent="0.3">
      <c r="B7" s="69"/>
      <c r="C7" s="77" t="s">
        <v>3</v>
      </c>
      <c r="D7" s="80"/>
      <c r="E7" s="78">
        <f>MROUND(D7*0.9,5)</f>
        <v>0</v>
      </c>
      <c r="F7" s="21"/>
      <c r="G7" s="21"/>
      <c r="H7" s="63"/>
      <c r="I7" s="64"/>
    </row>
    <row r="8" spans="2:9" ht="15.75" thickBot="1" x14ac:dyDescent="0.3">
      <c r="B8" s="69"/>
      <c r="C8" s="22"/>
      <c r="D8" s="81"/>
      <c r="E8" s="74" t="s">
        <v>25</v>
      </c>
      <c r="F8" s="75"/>
      <c r="G8" s="23"/>
      <c r="H8" s="24"/>
      <c r="I8" s="64"/>
    </row>
    <row r="9" spans="2:9" ht="15.75" thickBot="1" x14ac:dyDescent="0.3">
      <c r="B9" s="69"/>
      <c r="C9" s="42"/>
      <c r="D9" s="12" t="s">
        <v>1</v>
      </c>
      <c r="E9" s="14" t="s">
        <v>8</v>
      </c>
      <c r="F9" s="14" t="s">
        <v>9</v>
      </c>
      <c r="G9" s="13" t="s">
        <v>10</v>
      </c>
      <c r="H9" s="17" t="s">
        <v>11</v>
      </c>
      <c r="I9" s="64"/>
    </row>
    <row r="10" spans="2:9" ht="14.45" x14ac:dyDescent="0.35">
      <c r="B10" s="69"/>
      <c r="C10" s="44"/>
      <c r="D10" s="43" t="str">
        <f>IF(H6=1,"3 x 5",IF(H6=2,"3 x 3",IF(H6=3,"x5/x3/x1")))</f>
        <v>3 x 5</v>
      </c>
      <c r="E10" s="36" t="str">
        <f>IF(H6=1,"3 x 3",IF(H6=2,"2 x 3",IF(H6=3,"1 x 3")))</f>
        <v>3 x 3</v>
      </c>
      <c r="F10" s="37" t="s">
        <v>12</v>
      </c>
      <c r="G10" s="38" t="s">
        <v>13</v>
      </c>
      <c r="H10" s="39" t="s">
        <v>14</v>
      </c>
      <c r="I10" s="64"/>
    </row>
    <row r="11" spans="2:9" thickBot="1" x14ac:dyDescent="0.4">
      <c r="B11" s="69"/>
      <c r="C11" s="18" t="s">
        <v>4</v>
      </c>
      <c r="D11" s="5">
        <f>IF(H6=1,MROUND(E5*0.65,5),IF(H6=2,MROUND(E5*0.7,5),IF(H6=3,MROUND(E5*0.75,5))))</f>
        <v>0</v>
      </c>
      <c r="E11" s="6">
        <f>MROUND(D13*0.875,5)</f>
        <v>0</v>
      </c>
      <c r="F11" s="3">
        <f>IF(H6=1,MROUND(E5*0.525,5),IF(H6=2,MROUND(E5*0.55,5),IF(H6=3,MROUND(E5*0.575,5))))</f>
        <v>0</v>
      </c>
      <c r="G11" s="8">
        <f>IF(H6=1,MROUND(E6*0.7,5),IF(H6=2,MROUND(E6*0.725,5),IF(H6=3,MROUND(E6*0.75,5))))</f>
        <v>0</v>
      </c>
      <c r="H11" s="19" t="s">
        <v>30</v>
      </c>
      <c r="I11" s="64"/>
    </row>
    <row r="12" spans="2:9" ht="14.45" x14ac:dyDescent="0.35">
      <c r="B12" s="69"/>
      <c r="C12" s="20" t="s">
        <v>5</v>
      </c>
      <c r="D12" s="4">
        <f>IF(H6=1,MROUND(E5*0.75,5),IF(H6=2,MROUND(E5*0.8,5),IF(H6=3,MROUND(E5*0.85,5))))</f>
        <v>0</v>
      </c>
      <c r="E12" s="7">
        <f>IF(H6=1,E11,IF(H6=2,E11,IF(H6=3,"NONE")))</f>
        <v>0</v>
      </c>
      <c r="F12" s="4">
        <f>F11</f>
        <v>0</v>
      </c>
      <c r="G12" s="9">
        <f>G11</f>
        <v>0</v>
      </c>
      <c r="H12" s="47" t="s">
        <v>14</v>
      </c>
      <c r="I12" s="64"/>
    </row>
    <row r="13" spans="2:9" thickBot="1" x14ac:dyDescent="0.4">
      <c r="B13" s="69"/>
      <c r="C13" s="18" t="s">
        <v>6</v>
      </c>
      <c r="D13" s="5">
        <f>IF(H6=1,MROUND(E5*0.85,5),IF(H6=2,MROUND(E5*0.9,5),IF(H6=3,MROUND(E5*0.95,5))))</f>
        <v>0</v>
      </c>
      <c r="E13" s="25">
        <f>IF(H6=1,E11,IF(H6=2,"NONE",IF(H6=3,"NONE")))</f>
        <v>0</v>
      </c>
      <c r="F13" s="5">
        <f>F11</f>
        <v>0</v>
      </c>
      <c r="G13" s="26">
        <f>G11</f>
        <v>0</v>
      </c>
      <c r="H13" s="27" t="s">
        <v>15</v>
      </c>
      <c r="I13" s="64"/>
    </row>
    <row r="14" spans="2:9" thickBot="1" x14ac:dyDescent="0.4">
      <c r="B14" s="69"/>
      <c r="C14" s="29"/>
      <c r="D14" s="30"/>
      <c r="E14" s="76" t="s">
        <v>26</v>
      </c>
      <c r="F14" s="75"/>
      <c r="G14" s="30"/>
      <c r="H14" s="28"/>
      <c r="I14" s="64"/>
    </row>
    <row r="15" spans="2:9" thickBot="1" x14ac:dyDescent="0.4">
      <c r="B15" s="69"/>
      <c r="C15" s="48"/>
      <c r="D15" s="49" t="s">
        <v>7</v>
      </c>
      <c r="E15" s="50" t="s">
        <v>8</v>
      </c>
      <c r="F15" s="51" t="s">
        <v>16</v>
      </c>
      <c r="G15" s="52" t="s">
        <v>17</v>
      </c>
      <c r="H15" s="53" t="s">
        <v>20</v>
      </c>
      <c r="I15" s="64"/>
    </row>
    <row r="16" spans="2:9" ht="14.45" x14ac:dyDescent="0.35">
      <c r="B16" s="69"/>
      <c r="C16" s="46"/>
      <c r="D16" s="45" t="str">
        <f>IF(H6=1,"3 x 5",IF(H6=2,"3 x 3",IF(H6=3,"x5/x3/x1")))</f>
        <v>3 x 5</v>
      </c>
      <c r="E16" s="37" t="str">
        <f>IF(H6=1,"3 x 3",IF(H6=2,"2 x 3",IF(H6=3,"1 x 3")))</f>
        <v>3 x 3</v>
      </c>
      <c r="F16" s="37" t="s">
        <v>12</v>
      </c>
      <c r="G16" s="40" t="s">
        <v>13</v>
      </c>
      <c r="H16" s="41" t="s">
        <v>21</v>
      </c>
      <c r="I16" s="64"/>
    </row>
    <row r="17" spans="2:9" thickBot="1" x14ac:dyDescent="0.4">
      <c r="B17" s="69"/>
      <c r="C17" s="18" t="s">
        <v>4</v>
      </c>
      <c r="D17" s="5">
        <f>IF(H6=1,MROUND(E6*0.65,5),IF(H6=2,MROUND(E6*0.7,5),IF(H6=3,MROUND(E6*0.75,5))))</f>
        <v>0</v>
      </c>
      <c r="E17" s="5">
        <f>MROUND(D19*0.875,5)</f>
        <v>0</v>
      </c>
      <c r="F17" s="1">
        <f>IF(H6=1,MROUND(E6*0.625,5),IF(H6=2,MROUND(E6*0.65,5),IF(H6=3,MROUND(E6*0.675,5))))</f>
        <v>0</v>
      </c>
      <c r="G17" s="10">
        <f>IF(H6=1,MROUND(E6*0.65,5),IF(H6=2,MROUND(E6*0.675,5),IF(H6=3,MROUND(E6*0.7,5))))</f>
        <v>0</v>
      </c>
      <c r="H17" s="56" t="s">
        <v>22</v>
      </c>
      <c r="I17" s="64"/>
    </row>
    <row r="18" spans="2:9" ht="14.45" x14ac:dyDescent="0.35">
      <c r="B18" s="69"/>
      <c r="C18" s="20" t="s">
        <v>5</v>
      </c>
      <c r="D18" s="4">
        <f>IF(H6=1,MROUND(E6*0.75,5),IF(H6=2,MROUND(E6*0.8,5),IF(H6=3,MROUND(E6*0.85,5))))</f>
        <v>0</v>
      </c>
      <c r="E18" s="4">
        <f>IF(H6=1,E17,IF(H6=2,E17,IF(H6=3,"NONE")))</f>
        <v>0</v>
      </c>
      <c r="F18" s="2">
        <f>F17</f>
        <v>0</v>
      </c>
      <c r="G18" s="11">
        <f>G17</f>
        <v>0</v>
      </c>
      <c r="H18" s="58" t="s">
        <v>23</v>
      </c>
      <c r="I18" s="64"/>
    </row>
    <row r="19" spans="2:9" thickBot="1" x14ac:dyDescent="0.4">
      <c r="B19" s="69"/>
      <c r="C19" s="18" t="s">
        <v>6</v>
      </c>
      <c r="D19" s="5">
        <f>IF(H6=1,MROUND(E6*0.85,5),IF(H6=2,MROUND(E6*0.9,5),IF(H6=3,MROUND(E6*0.95,5))))</f>
        <v>0</v>
      </c>
      <c r="E19" s="5">
        <f>IF(H6=1,E17,IF(H6=2,"NONE",IF(H6=3,"NONE")))</f>
        <v>0</v>
      </c>
      <c r="F19" s="31">
        <f>F17</f>
        <v>0</v>
      </c>
      <c r="G19" s="10">
        <f>G17</f>
        <v>0</v>
      </c>
      <c r="H19" s="57" t="s">
        <v>15</v>
      </c>
      <c r="I19" s="64"/>
    </row>
    <row r="20" spans="2:9" thickBot="1" x14ac:dyDescent="0.4">
      <c r="B20" s="69"/>
      <c r="C20" s="29"/>
      <c r="D20" s="30"/>
      <c r="E20" s="76" t="s">
        <v>27</v>
      </c>
      <c r="F20" s="75"/>
      <c r="G20" s="30"/>
      <c r="H20" s="28"/>
      <c r="I20" s="64"/>
    </row>
    <row r="21" spans="2:9" thickBot="1" x14ac:dyDescent="0.4">
      <c r="B21" s="69"/>
      <c r="C21" s="48"/>
      <c r="D21" s="54" t="s">
        <v>3</v>
      </c>
      <c r="E21" s="52" t="s">
        <v>18</v>
      </c>
      <c r="F21" s="55" t="s">
        <v>19</v>
      </c>
      <c r="G21" s="52" t="s">
        <v>28</v>
      </c>
      <c r="H21" s="17" t="s">
        <v>11</v>
      </c>
      <c r="I21" s="64"/>
    </row>
    <row r="22" spans="2:9" ht="14.45" x14ac:dyDescent="0.35">
      <c r="B22" s="69"/>
      <c r="C22" s="46"/>
      <c r="D22" s="45" t="str">
        <f>IF(H6=1,"3 x 5",IF(H6=2,"3 x 3",IF(H6=3,"x5/x3/x1")))</f>
        <v>3 x 5</v>
      </c>
      <c r="E22" s="37" t="str">
        <f>IF(H6=1,"3 x 3",IF(H6=2,"2 x 3",IF(H6=3,"1 x 3")))</f>
        <v>3 x 3</v>
      </c>
      <c r="F22" s="37" t="s">
        <v>12</v>
      </c>
      <c r="G22" s="40" t="s">
        <v>29</v>
      </c>
      <c r="H22" s="39" t="s">
        <v>14</v>
      </c>
      <c r="I22" s="64"/>
    </row>
    <row r="23" spans="2:9" thickBot="1" x14ac:dyDescent="0.4">
      <c r="B23" s="69"/>
      <c r="C23" s="18" t="s">
        <v>4</v>
      </c>
      <c r="D23" s="5">
        <f>IF(H6=1,MROUND(E7*0.65,5),IF(H6=2,MROUND(E7*0.7,5),IF(H6=3,MROUND(E7*0.75,5))))</f>
        <v>0</v>
      </c>
      <c r="E23" s="5">
        <f>IF(H6=1,MROUND(E5*0.575,5),IF(H6=2,MROUND(E5*0.625,5),IF(H6=3,MROUND(E5*0.675,5))))</f>
        <v>0</v>
      </c>
      <c r="F23" s="1">
        <f>IF(H6=1,MROUND(E7*0.55,5),IF(H6=2,MROUND(E7*0.575,5),IF(H6=3,MROUND(E7*0.6,5))))</f>
        <v>0</v>
      </c>
      <c r="G23" s="10">
        <f>IF(H6=1,MROUND(E7*0.3,5),IF(H6=2,MROUND(E7*0.35,5),IF(H6=3,MROUND(E7*0.375,5))))</f>
        <v>0</v>
      </c>
      <c r="H23" s="19" t="s">
        <v>30</v>
      </c>
      <c r="I23" s="64"/>
    </row>
    <row r="24" spans="2:9" x14ac:dyDescent="0.25">
      <c r="B24" s="69"/>
      <c r="C24" s="20" t="s">
        <v>5</v>
      </c>
      <c r="D24" s="4">
        <f>IF(H6=1,MROUND(E7*0.75,5),IF(H6=2,MROUND(E7*0.8,5),IF(H6=3,MROUND(E7*0.85,5))))</f>
        <v>0</v>
      </c>
      <c r="E24" s="4">
        <f>IF(H6=1,E23,IF(H6=2,E23,IF(H6=3,"NONE")))</f>
        <v>0</v>
      </c>
      <c r="F24" s="2">
        <f>F23</f>
        <v>0</v>
      </c>
      <c r="G24" s="11">
        <f>IF(H6=1,MROUND(E7*0.35,5),IF(H6=2,MROUND(E7*0.375,5),IF(H6=3,MROUND(E7*0.4,5))))</f>
        <v>0</v>
      </c>
      <c r="H24" s="47" t="s">
        <v>14</v>
      </c>
      <c r="I24" s="64"/>
    </row>
    <row r="25" spans="2:9" ht="15.75" thickBot="1" x14ac:dyDescent="0.3">
      <c r="B25" s="69"/>
      <c r="C25" s="32" t="s">
        <v>6</v>
      </c>
      <c r="D25" s="33">
        <f>IF(H6=1,MROUND(E7*0.85,5),IF(H6=2,MROUND(E7*0.9,5),IF(H6=3,MROUND(E7*0.95,5))))</f>
        <v>0</v>
      </c>
      <c r="E25" s="33">
        <f>IF(H6=1,E23,IF(H6=2,"NONE",IF(H6=3,"NONE")))</f>
        <v>0</v>
      </c>
      <c r="F25" s="34">
        <f>F23</f>
        <v>0</v>
      </c>
      <c r="G25" s="35">
        <f>IF(H6=1,MROUND(E7*0.375,5),IF(H6=2,MROUND(E7*0.4,5),IF(H6=3,MROUND(E7*0.425,5))))</f>
        <v>0</v>
      </c>
      <c r="H25" s="73" t="s">
        <v>15</v>
      </c>
      <c r="I25" s="64"/>
    </row>
    <row r="26" spans="2:9" ht="15.75" thickTop="1" x14ac:dyDescent="0.25">
      <c r="B26" s="69"/>
      <c r="C26" s="70"/>
      <c r="D26" s="70"/>
      <c r="E26" s="70"/>
      <c r="F26" s="70"/>
      <c r="G26" s="70"/>
      <c r="H26" s="70"/>
      <c r="I26" s="64"/>
    </row>
    <row r="27" spans="2:9" ht="15.75" thickBot="1" x14ac:dyDescent="0.3">
      <c r="B27" s="71"/>
      <c r="C27" s="72"/>
      <c r="D27" s="72"/>
      <c r="E27" s="72"/>
      <c r="F27" s="72"/>
      <c r="G27" s="72"/>
      <c r="H27" s="72"/>
      <c r="I27" s="65"/>
    </row>
    <row r="28" spans="2:9" ht="15.75" thickTop="1" x14ac:dyDescent="0.25"/>
  </sheetData>
  <mergeCells count="3">
    <mergeCell ref="E8:F8"/>
    <mergeCell ref="E14:F14"/>
    <mergeCell ref="E20:F2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Rodriguez, Norberto (DOC)</cp:lastModifiedBy>
  <dcterms:created xsi:type="dcterms:W3CDTF">2017-05-18T05:07:00Z</dcterms:created>
  <dcterms:modified xsi:type="dcterms:W3CDTF">2017-05-24T08:08:03Z</dcterms:modified>
</cp:coreProperties>
</file>